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externalLinks/externalLink18.xml" ContentType="application/vnd.openxmlformats-officedocument.spreadsheetml.externalLink+xml"/>
  <Override PartName="/xl/externalLinks/externalLink19.xml" ContentType="application/vnd.openxmlformats-officedocument.spreadsheetml.externalLink+xml"/>
  <Override PartName="/xl/externalLinks/externalLink20.xml" ContentType="application/vnd.openxmlformats-officedocument.spreadsheetml.externalLink+xml"/>
  <Override PartName="/xl/externalLinks/externalLink21.xml" ContentType="application/vnd.openxmlformats-officedocument.spreadsheetml.externalLink+xml"/>
  <Override PartName="/xl/externalLinks/externalLink22.xml" ContentType="application/vnd.openxmlformats-officedocument.spreadsheetml.externalLink+xml"/>
  <Override PartName="/xl/externalLinks/externalLink23.xml" ContentType="application/vnd.openxmlformats-officedocument.spreadsheetml.externalLink+xml"/>
  <Override PartName="/xl/externalLinks/externalLink24.xml" ContentType="application/vnd.openxmlformats-officedocument.spreadsheetml.externalLink+xml"/>
  <Override PartName="/xl/externalLinks/externalLink25.xml" ContentType="application/vnd.openxmlformats-officedocument.spreadsheetml.externalLink+xml"/>
  <Override PartName="/xl/externalLinks/externalLink26.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22-2028 (2023)\2. Паспорта\ТЭС\ТобТПО\F_TP3600.PS.0024\"/>
    </mc:Choice>
  </mc:AlternateContent>
  <bookViews>
    <workbookView xWindow="0" yWindow="0" windowWidth="28800" windowHeight="14490" tabRatio="864" firstSheet="4" activeTab="11"/>
  </bookViews>
  <sheets>
    <sheet name="1. паспорт местоположение" sheetId="1" r:id="rId1"/>
    <sheet name="2. паспорт  ТП" sheetId="2" r:id="rId2"/>
    <sheet name="3.1. паспорт Техсостояние ПС" sheetId="17" r:id="rId3"/>
    <sheet name="3.2 паспорт Техсостояние ЛЭП" sheetId="4" r:id="rId4"/>
    <sheet name="3.3 паспорт описание" sheetId="5" r:id="rId5"/>
    <sheet name="3.4. Паспорт надежность" sheetId="6" r:id="rId6"/>
    <sheet name="4. паспортбюджет" sheetId="7" r:id="rId7"/>
    <sheet name="5. анализ эконом эфф" sheetId="8" r:id="rId8"/>
    <sheet name="6.1. Паспорт сетевой график" sheetId="21" r:id="rId9"/>
    <sheet name="6.2. Паспорт фин осв ввод " sheetId="19" r:id="rId10"/>
    <sheet name="7. Паспорт отчет о закупке" sheetId="18" r:id="rId11"/>
    <sheet name="8. Общие сведения" sheetId="16" r:id="rId12"/>
  </sheets>
  <externalReferences>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 r:id="rId30"/>
    <externalReference r:id="rId31"/>
    <externalReference r:id="rId32"/>
    <externalReference r:id="rId33"/>
    <externalReference r:id="rId34"/>
    <externalReference r:id="rId35"/>
    <externalReference r:id="rId36"/>
    <externalReference r:id="rId37"/>
    <externalReference r:id="rId38"/>
  </externalReferences>
  <definedNames>
    <definedName name="\AUTOEXEC">#REF!</definedName>
    <definedName name="\k">#REF!</definedName>
    <definedName name="\m">#REF!</definedName>
    <definedName name="\m1">#REF!</definedName>
    <definedName name="\s">#REF!</definedName>
    <definedName name="\z">#REF!</definedName>
    <definedName name="________kin1">#REF!</definedName>
    <definedName name="________sch1">#REF!</definedName>
    <definedName name="________sch11">#REF!</definedName>
    <definedName name="________sch2">#REF!</definedName>
    <definedName name="________sch3">#REF!</definedName>
    <definedName name="________sch4">#REF!</definedName>
    <definedName name="________sch5">#REF!</definedName>
    <definedName name="________sch6">#REF!</definedName>
    <definedName name="________sch7">#REF!</definedName>
    <definedName name="________sch8">#REF!</definedName>
    <definedName name="________sch9">#REF!</definedName>
    <definedName name="________ti1">#REF!</definedName>
    <definedName name="________ti11">#REF!</definedName>
    <definedName name="________ti2">#REF!</definedName>
    <definedName name="________ti3">#REF!</definedName>
    <definedName name="________ti4">#REF!</definedName>
    <definedName name="________ti5">#REF!</definedName>
    <definedName name="________ti6">#REF!</definedName>
    <definedName name="________ti7">#REF!</definedName>
    <definedName name="________ti8">#REF!</definedName>
    <definedName name="________ti9">#REF!</definedName>
    <definedName name="________ts1">#REF!</definedName>
    <definedName name="________ts10">#REF!</definedName>
    <definedName name="________ts11">#REF!</definedName>
    <definedName name="________ts2">#REF!</definedName>
    <definedName name="________ts3">#REF!</definedName>
    <definedName name="________ts4">#REF!</definedName>
    <definedName name="________ts5">#REF!</definedName>
    <definedName name="________ts6">#REF!</definedName>
    <definedName name="________ts7">#REF!</definedName>
    <definedName name="________ts8">#REF!</definedName>
    <definedName name="________ts9">#REF!</definedName>
    <definedName name="______kin1">#REF!</definedName>
    <definedName name="______sch1">#REF!</definedName>
    <definedName name="______sch11">#REF!</definedName>
    <definedName name="______sch2">#REF!</definedName>
    <definedName name="______sch3">#REF!</definedName>
    <definedName name="______sch4">#REF!</definedName>
    <definedName name="______sch5">#REF!</definedName>
    <definedName name="______sch6">#REF!</definedName>
    <definedName name="______sch7">#REF!</definedName>
    <definedName name="______sch8">#REF!</definedName>
    <definedName name="______sch9">#REF!</definedName>
    <definedName name="______ti1">#REF!</definedName>
    <definedName name="______ti11">#REF!</definedName>
    <definedName name="______ti2">#REF!</definedName>
    <definedName name="______ti3">#REF!</definedName>
    <definedName name="______ti4">#REF!</definedName>
    <definedName name="______ti5">#REF!</definedName>
    <definedName name="______ti6">#REF!</definedName>
    <definedName name="______ti7">#REF!</definedName>
    <definedName name="______ti8">#REF!</definedName>
    <definedName name="______ti9">#REF!</definedName>
    <definedName name="______ts1">#REF!</definedName>
    <definedName name="______ts10">#REF!</definedName>
    <definedName name="______ts11">#REF!</definedName>
    <definedName name="______ts2">#REF!</definedName>
    <definedName name="______ts3">#REF!</definedName>
    <definedName name="______ts4">#REF!</definedName>
    <definedName name="______ts5">#REF!</definedName>
    <definedName name="______ts6">#REF!</definedName>
    <definedName name="______ts7">#REF!</definedName>
    <definedName name="______ts8">#REF!</definedName>
    <definedName name="______ts9">#REF!</definedName>
    <definedName name="____kin1">#REF!</definedName>
    <definedName name="____sch1">#REF!</definedName>
    <definedName name="____sch11">#REF!</definedName>
    <definedName name="____sch2">#REF!</definedName>
    <definedName name="____sch3">#REF!</definedName>
    <definedName name="____sch4">#REF!</definedName>
    <definedName name="____sch5">#REF!</definedName>
    <definedName name="____sch6">#REF!</definedName>
    <definedName name="____sch7">#REF!</definedName>
    <definedName name="____sch8">#REF!</definedName>
    <definedName name="____sch9">#REF!</definedName>
    <definedName name="____ti1">#REF!</definedName>
    <definedName name="____ti11">#REF!</definedName>
    <definedName name="____ti2">#REF!</definedName>
    <definedName name="____ti3">#REF!</definedName>
    <definedName name="____ti4">#REF!</definedName>
    <definedName name="____ti5">#REF!</definedName>
    <definedName name="____ti6">#REF!</definedName>
    <definedName name="____ti7">#REF!</definedName>
    <definedName name="____ti8">#REF!</definedName>
    <definedName name="____ti9">#REF!</definedName>
    <definedName name="____ts1">#REF!</definedName>
    <definedName name="____ts10">#REF!</definedName>
    <definedName name="____ts11">#REF!</definedName>
    <definedName name="____ts2">#REF!</definedName>
    <definedName name="____ts3">#REF!</definedName>
    <definedName name="____ts4">#REF!</definedName>
    <definedName name="____ts5">#REF!</definedName>
    <definedName name="____ts6">#REF!</definedName>
    <definedName name="____ts7">#REF!</definedName>
    <definedName name="____ts8">#REF!</definedName>
    <definedName name="____ts9">#REF!</definedName>
    <definedName name="___kin1">#REF!</definedName>
    <definedName name="___sch1">#REF!</definedName>
    <definedName name="___sch11">#REF!</definedName>
    <definedName name="___sch2">#REF!</definedName>
    <definedName name="___sch3">#REF!</definedName>
    <definedName name="___sch4">#REF!</definedName>
    <definedName name="___sch5">#REF!</definedName>
    <definedName name="___sch6">#REF!</definedName>
    <definedName name="___sch7">#REF!</definedName>
    <definedName name="___sch8">#REF!</definedName>
    <definedName name="___sch9">#REF!</definedName>
    <definedName name="___ti1">#REF!</definedName>
    <definedName name="___ti11">#REF!</definedName>
    <definedName name="___ti2">#REF!</definedName>
    <definedName name="___ti3">#REF!</definedName>
    <definedName name="___ti4">#REF!</definedName>
    <definedName name="___ti5">#REF!</definedName>
    <definedName name="___ti6">#REF!</definedName>
    <definedName name="___ti7">#REF!</definedName>
    <definedName name="___ti8">#REF!</definedName>
    <definedName name="___ti9">#REF!</definedName>
    <definedName name="___ts1">#REF!</definedName>
    <definedName name="___ts10">#REF!</definedName>
    <definedName name="___ts11">#REF!</definedName>
    <definedName name="___ts2">#REF!</definedName>
    <definedName name="___ts3">#REF!</definedName>
    <definedName name="___ts4">#REF!</definedName>
    <definedName name="___ts5">#REF!</definedName>
    <definedName name="___ts6">#REF!</definedName>
    <definedName name="___ts7">#REF!</definedName>
    <definedName name="___ts8">#REF!</definedName>
    <definedName name="___ts9">#REF!</definedName>
    <definedName name="__kin1">#REF!</definedName>
    <definedName name="__sch1">#REF!</definedName>
    <definedName name="__sch11">#REF!</definedName>
    <definedName name="__sch2">#REF!</definedName>
    <definedName name="__sch3">#REF!</definedName>
    <definedName name="__sch4">#REF!</definedName>
    <definedName name="__sch5">#REF!</definedName>
    <definedName name="__sch6">#REF!</definedName>
    <definedName name="__sch7">#REF!</definedName>
    <definedName name="__sch8">#REF!</definedName>
    <definedName name="__sch9">#REF!</definedName>
    <definedName name="__tc1">#REF!</definedName>
    <definedName name="__ti1">#REF!</definedName>
    <definedName name="__ti11">#REF!</definedName>
    <definedName name="__ti2">#REF!</definedName>
    <definedName name="__ti3">#REF!</definedName>
    <definedName name="__ti4">#REF!</definedName>
    <definedName name="__ti5">#REF!</definedName>
    <definedName name="__ti6">#REF!</definedName>
    <definedName name="__ti7">#REF!</definedName>
    <definedName name="__ti8">#REF!</definedName>
    <definedName name="__ti9">#REF!</definedName>
    <definedName name="__ts1">#REF!</definedName>
    <definedName name="__ts10">#REF!</definedName>
    <definedName name="__ts11">#REF!</definedName>
    <definedName name="__ts2">#REF!</definedName>
    <definedName name="__ts3">#REF!</definedName>
    <definedName name="__ts4">#REF!</definedName>
    <definedName name="__ts5">#REF!</definedName>
    <definedName name="__ts6">#REF!</definedName>
    <definedName name="__ts7">#REF!</definedName>
    <definedName name="__ts8">#REF!</definedName>
    <definedName name="__ts9">#REF!</definedName>
    <definedName name="_AUTOEXEC">#REF!</definedName>
    <definedName name="_k">#REF!</definedName>
    <definedName name="_kin1">#REF!</definedName>
    <definedName name="_m">#REF!</definedName>
    <definedName name="_s">#REF!</definedName>
    <definedName name="_sch1">#REF!</definedName>
    <definedName name="_sch11">#REF!</definedName>
    <definedName name="_sch2">#REF!</definedName>
    <definedName name="_sch3">#REF!</definedName>
    <definedName name="_sch4">#REF!</definedName>
    <definedName name="_sch5">#REF!</definedName>
    <definedName name="_sch6">#REF!</definedName>
    <definedName name="_sch7">#REF!</definedName>
    <definedName name="_sch8">#REF!</definedName>
    <definedName name="_sch9">#REF!</definedName>
    <definedName name="_ti1">#REF!</definedName>
    <definedName name="_ti11">#REF!</definedName>
    <definedName name="_ti2">#REF!</definedName>
    <definedName name="_ti3">#REF!</definedName>
    <definedName name="_ti4">#REF!</definedName>
    <definedName name="_ti5">#REF!</definedName>
    <definedName name="_ti6">#REF!</definedName>
    <definedName name="_ti7">#REF!</definedName>
    <definedName name="_ti8">#REF!</definedName>
    <definedName name="_ti9">#REF!</definedName>
    <definedName name="_ts1">#REF!</definedName>
    <definedName name="_ts10">#REF!</definedName>
    <definedName name="_ts11">#REF!</definedName>
    <definedName name="_ts2">#REF!</definedName>
    <definedName name="_ts3">#REF!</definedName>
    <definedName name="_ts4">#REF!</definedName>
    <definedName name="_ts5">#REF!</definedName>
    <definedName name="_ts6">#REF!</definedName>
    <definedName name="_ts7">#REF!</definedName>
    <definedName name="_ts8">#REF!</definedName>
    <definedName name="_ts9">#REF!</definedName>
    <definedName name="_z">#REF!</definedName>
    <definedName name="aaaa">#REF!</definedName>
    <definedName name="asdf">#REF!</definedName>
    <definedName name="asdfasef">#REF!</definedName>
    <definedName name="asdfqw3er">#REF!</definedName>
    <definedName name="CalcMethod">[1]Проект!$B$77</definedName>
    <definedName name="data">#REF!</definedName>
    <definedName name="data02">#REF!</definedName>
    <definedName name="data2">#REF!</definedName>
    <definedName name="dck">[2]топография!#REF!</definedName>
    <definedName name="E">#REF!</definedName>
    <definedName name="Excel_BuiltIn_Print_Area_1">#REF!</definedName>
    <definedName name="Excel_BuiltIn_Print_Area_2">#REF!</definedName>
    <definedName name="Excel_BuiltIn_Print_Area_3">#REF!</definedName>
    <definedName name="Excel_BuiltIn_Print_Area_6">#REF!</definedName>
    <definedName name="Excel_BuiltIn_Print_Titles_2">#REF!</definedName>
    <definedName name="fdhb">#REF!</definedName>
    <definedName name="filial">#REF!</definedName>
    <definedName name="gr_blank">#REF!</definedName>
    <definedName name="gr_blankname">#REF!</definedName>
    <definedName name="gr_filial">#REF!</definedName>
    <definedName name="gr_itogoobj">#REF!</definedName>
    <definedName name="gr_pril">#REF!</definedName>
    <definedName name="gr_proc">#REF!</definedName>
    <definedName name="gr_procobj">#REF!</definedName>
    <definedName name="gr_procobj2">#REF!</definedName>
    <definedName name="gr_razdel">#REF!</definedName>
    <definedName name="gr_razdelobj">#REF!</definedName>
    <definedName name="gr_teh">#REF!</definedName>
    <definedName name="gr_vsego">#REF!</definedName>
    <definedName name="hmao">#REF!</definedName>
    <definedName name="Itog">#REF!</definedName>
    <definedName name="K_1">#REF!</definedName>
    <definedName name="Kin">#REF!</definedName>
    <definedName name="kurs">#REF!</definedName>
    <definedName name="Kyrs">#REF!</definedName>
    <definedName name="LINE" localSheetId="8">#REF!</definedName>
    <definedName name="LINE">'[3]6.2. Паспорт фин осв ввод'!$23:$23</definedName>
    <definedName name="LINE2">'[4]6.2. Паспорт фин осв ввод'!$23:$23</definedName>
    <definedName name="LINE23" localSheetId="2">#REF!</definedName>
    <definedName name="LINE23" localSheetId="10">#REF!</definedName>
    <definedName name="LINE23">#REF!</definedName>
    <definedName name="LINE25">'[5]6.2. Паспорт фин осв ввод'!$23:$23</definedName>
    <definedName name="LINE3">'[6]6.2. Паспорт фин осв ввод'!$23:$23</definedName>
    <definedName name="LINE4">'[7]6.2. Паспорт фин осв ввод'!$23:$23</definedName>
    <definedName name="LINE46">'[8]6.2. Паспорт фин осв ввод'!$23:$23</definedName>
    <definedName name="LINE5">'[9]6.2. Паспорт фин осв ввод'!$23:$23</definedName>
    <definedName name="LINE6">'[10]6.2. Паспорт фин осв ввод'!$23:$23</definedName>
    <definedName name="LINE7">'[11]6.2. Паспорт фин осв ввод'!$23:$23</definedName>
    <definedName name="Nalog">#REF!</definedName>
    <definedName name="numformat">#REF!</definedName>
    <definedName name="numformat_osreg">#REF!</definedName>
    <definedName name="numformat_osv3">#REF!</definedName>
    <definedName name="perdolya02">#REF!</definedName>
    <definedName name="rr">'[12]Пример расчета'!#REF!</definedName>
    <definedName name="sadf">#REF!</definedName>
    <definedName name="sdfd">#REF!</definedName>
    <definedName name="SM">#REF!</definedName>
    <definedName name="SM_SM">#REF!</definedName>
    <definedName name="SM_STO">'[13]93-110'!#REF!</definedName>
    <definedName name="SM_STO1">#REF!</definedName>
    <definedName name="SM_STO2">#REF!</definedName>
    <definedName name="SM_STO3">#REF!</definedName>
    <definedName name="SPP">#REF!</definedName>
    <definedName name="SUM_">#REF!</definedName>
    <definedName name="SUM_1">#REF!</definedName>
    <definedName name="SUM_3">#REF!</definedName>
    <definedName name="TABLINE">#REF!</definedName>
    <definedName name="tabobsch02">#REF!</definedName>
    <definedName name="tabreg02">#REF!</definedName>
    <definedName name="tc">#REF!</definedName>
    <definedName name="temp">#REF!</definedName>
    <definedName name="test">#REF!</definedName>
    <definedName name="tpnum">#REF!</definedName>
    <definedName name="trans">#REF!</definedName>
    <definedName name="vsego02">#REF!</definedName>
    <definedName name="yanao">#REF!</definedName>
    <definedName name="yug">#REF!</definedName>
    <definedName name="yyy">#REF!</definedName>
    <definedName name="Z_0727A3F2_96A4_4BA4_8256_21193112A3FE_.wvu.Cols" localSheetId="7" hidden="1">'5. анализ эконом эфф'!$E:$AJ</definedName>
    <definedName name="Z_0727A3F2_96A4_4BA4_8256_21193112A3FE_.wvu.PrintArea" localSheetId="0" hidden="1">'1. паспорт местоположение'!$A$1:$C$49</definedName>
    <definedName name="Z_0727A3F2_96A4_4BA4_8256_21193112A3FE_.wvu.PrintArea" localSheetId="1" hidden="1">'2. паспорт  ТП'!$A$1:$S$29</definedName>
    <definedName name="Z_0727A3F2_96A4_4BA4_8256_21193112A3FE_.wvu.PrintArea" localSheetId="2" hidden="1">'3.1. паспорт Техсостояние ПС'!$A$2:$Q$60</definedName>
    <definedName name="Z_0727A3F2_96A4_4BA4_8256_21193112A3FE_.wvu.PrintArea" localSheetId="3" hidden="1">'3.2 паспорт Техсостояние ЛЭП'!$A$1:$AA$25</definedName>
    <definedName name="Z_0727A3F2_96A4_4BA4_8256_21193112A3FE_.wvu.PrintArea" localSheetId="4" hidden="1">'3.3 паспорт описание'!$A$1:$C$30</definedName>
    <definedName name="Z_0727A3F2_96A4_4BA4_8256_21193112A3FE_.wvu.PrintArea" localSheetId="5" hidden="1">'3.4. Паспорт надежность'!$A$1:$Z$33</definedName>
    <definedName name="Z_0727A3F2_96A4_4BA4_8256_21193112A3FE_.wvu.PrintArea" localSheetId="6" hidden="1">'4. паспортбюджет'!$A$1:$O$22</definedName>
    <definedName name="Z_0727A3F2_96A4_4BA4_8256_21193112A3FE_.wvu.PrintTitles" localSheetId="0" hidden="1">'1. паспорт местоположение'!$21:$21</definedName>
    <definedName name="Z_0727A3F2_96A4_4BA4_8256_21193112A3FE_.wvu.PrintTitles" localSheetId="1" hidden="1">'2. паспорт  ТП'!$21:$21</definedName>
    <definedName name="Z_0727A3F2_96A4_4BA4_8256_21193112A3FE_.wvu.PrintTitles" localSheetId="4" hidden="1">'3.3 паспорт описание'!$21:$21</definedName>
    <definedName name="Z_0727A3F2_96A4_4BA4_8256_21193112A3FE_.wvu.PrintTitles" localSheetId="6" hidden="1">'4. паспортбюджет'!$21:$21</definedName>
    <definedName name="Z_45ACCED5_37B5_4F41_AB47_7A9CDE8A30BD_.wvu.Cols" localSheetId="7" hidden="1">'5. анализ эконом эфф'!$E:$AJ</definedName>
    <definedName name="Z_45ACCED5_37B5_4F41_AB47_7A9CDE8A30BD_.wvu.PrintArea" localSheetId="0" hidden="1">'1. паспорт местоположение'!$A$1:$C$49</definedName>
    <definedName name="Z_45ACCED5_37B5_4F41_AB47_7A9CDE8A30BD_.wvu.PrintArea" localSheetId="1" hidden="1">'2. паспорт  ТП'!$A$1:$S$29</definedName>
    <definedName name="Z_45ACCED5_37B5_4F41_AB47_7A9CDE8A30BD_.wvu.PrintArea" localSheetId="2" hidden="1">'3.1. паспорт Техсостояние ПС'!$A$2:$Q$60</definedName>
    <definedName name="Z_45ACCED5_37B5_4F41_AB47_7A9CDE8A30BD_.wvu.PrintArea" localSheetId="3" hidden="1">'3.2 паспорт Техсостояние ЛЭП'!$A$1:$AA$25</definedName>
    <definedName name="Z_45ACCED5_37B5_4F41_AB47_7A9CDE8A30BD_.wvu.PrintArea" localSheetId="4" hidden="1">'3.3 паспорт описание'!$A$1:$C$30</definedName>
    <definedName name="Z_45ACCED5_37B5_4F41_AB47_7A9CDE8A30BD_.wvu.PrintArea" localSheetId="5" hidden="1">'3.4. Паспорт надежность'!$A$1:$Z$33</definedName>
    <definedName name="Z_45ACCED5_37B5_4F41_AB47_7A9CDE8A30BD_.wvu.PrintArea" localSheetId="6" hidden="1">'4. паспортбюджет'!$A$1:$O$22</definedName>
    <definedName name="Z_45ACCED5_37B5_4F41_AB47_7A9CDE8A30BD_.wvu.PrintTitles" localSheetId="0" hidden="1">'1. паспорт местоположение'!$21:$21</definedName>
    <definedName name="Z_45ACCED5_37B5_4F41_AB47_7A9CDE8A30BD_.wvu.PrintTitles" localSheetId="1" hidden="1">'2. паспорт  ТП'!$21:$21</definedName>
    <definedName name="Z_45ACCED5_37B5_4F41_AB47_7A9CDE8A30BD_.wvu.PrintTitles" localSheetId="4" hidden="1">'3.3 паспорт описание'!$21:$21</definedName>
    <definedName name="Z_45ACCED5_37B5_4F41_AB47_7A9CDE8A30BD_.wvu.PrintTitles" localSheetId="6" hidden="1">'4. паспортбюджет'!$21:$21</definedName>
    <definedName name="Z_79C870B9_5404_48D7_9BF9_7A4B7E6494AF_.wvu.Cols" localSheetId="7" hidden="1">'5. анализ эконом эфф'!$E:$AJ</definedName>
    <definedName name="Z_79C870B9_5404_48D7_9BF9_7A4B7E6494AF_.wvu.PrintArea" localSheetId="0" hidden="1">'1. паспорт местоположение'!$A$1:$C$49</definedName>
    <definedName name="Z_79C870B9_5404_48D7_9BF9_7A4B7E6494AF_.wvu.PrintArea" localSheetId="1" hidden="1">'2. паспорт  ТП'!$A$1:$S$29</definedName>
    <definedName name="Z_79C870B9_5404_48D7_9BF9_7A4B7E6494AF_.wvu.PrintArea" localSheetId="2" hidden="1">'3.1. паспорт Техсостояние ПС'!$A$2:$Q$60</definedName>
    <definedName name="Z_79C870B9_5404_48D7_9BF9_7A4B7E6494AF_.wvu.PrintArea" localSheetId="3" hidden="1">'3.2 паспорт Техсостояние ЛЭП'!$A$1:$AA$25</definedName>
    <definedName name="Z_79C870B9_5404_48D7_9BF9_7A4B7E6494AF_.wvu.PrintArea" localSheetId="4" hidden="1">'3.3 паспорт описание'!$A$1:$C$30</definedName>
    <definedName name="Z_79C870B9_5404_48D7_9BF9_7A4B7E6494AF_.wvu.PrintArea" localSheetId="5" hidden="1">'3.4. Паспорт надежность'!$A$1:$Z$33</definedName>
    <definedName name="Z_79C870B9_5404_48D7_9BF9_7A4B7E6494AF_.wvu.PrintArea" localSheetId="6" hidden="1">'4. паспортбюджет'!$A$1:$O$22</definedName>
    <definedName name="Z_79C870B9_5404_48D7_9BF9_7A4B7E6494AF_.wvu.PrintTitles" localSheetId="0" hidden="1">'1. паспорт местоположение'!$21:$21</definedName>
    <definedName name="Z_79C870B9_5404_48D7_9BF9_7A4B7E6494AF_.wvu.PrintTitles" localSheetId="1" hidden="1">'2. паспорт  ТП'!$21:$21</definedName>
    <definedName name="Z_79C870B9_5404_48D7_9BF9_7A4B7E6494AF_.wvu.PrintTitles" localSheetId="4" hidden="1">'3.3 паспорт описание'!$21:$21</definedName>
    <definedName name="Z_79C870B9_5404_48D7_9BF9_7A4B7E6494AF_.wvu.PrintTitles" localSheetId="6" hidden="1">'4. паспортбюджет'!$21:$21</definedName>
    <definedName name="Z_C6EBA004_046E_44BB_B326_ABBEDF8DA48D_.wvu.Cols" localSheetId="7" hidden="1">'5. анализ эконом эфф'!$E:$AJ</definedName>
    <definedName name="Z_C6EBA004_046E_44BB_B326_ABBEDF8DA48D_.wvu.PrintArea" localSheetId="0" hidden="1">'1. паспорт местоположение'!$A$1:$C$49</definedName>
    <definedName name="Z_C6EBA004_046E_44BB_B326_ABBEDF8DA48D_.wvu.PrintArea" localSheetId="1" hidden="1">'2. паспорт  ТП'!$A$1:$S$29</definedName>
    <definedName name="Z_C6EBA004_046E_44BB_B326_ABBEDF8DA48D_.wvu.PrintArea" localSheetId="2" hidden="1">'3.1. паспорт Техсостояние ПС'!$A$2:$Q$60</definedName>
    <definedName name="Z_C6EBA004_046E_44BB_B326_ABBEDF8DA48D_.wvu.PrintArea" localSheetId="3" hidden="1">'3.2 паспорт Техсостояние ЛЭП'!$A$1:$AA$25</definedName>
    <definedName name="Z_C6EBA004_046E_44BB_B326_ABBEDF8DA48D_.wvu.PrintArea" localSheetId="4" hidden="1">'3.3 паспорт описание'!$A$1:$C$30</definedName>
    <definedName name="Z_C6EBA004_046E_44BB_B326_ABBEDF8DA48D_.wvu.PrintArea" localSheetId="5" hidden="1">'3.4. Паспорт надежность'!$A$1:$Z$33</definedName>
    <definedName name="Z_C6EBA004_046E_44BB_B326_ABBEDF8DA48D_.wvu.PrintArea" localSheetId="6" hidden="1">'4. паспортбюджет'!$A$1:$O$22</definedName>
    <definedName name="Z_C6EBA004_046E_44BB_B326_ABBEDF8DA48D_.wvu.PrintTitles" localSheetId="0" hidden="1">'1. паспорт местоположение'!$21:$21</definedName>
    <definedName name="Z_C6EBA004_046E_44BB_B326_ABBEDF8DA48D_.wvu.PrintTitles" localSheetId="1" hidden="1">'2. паспорт  ТП'!$21:$21</definedName>
    <definedName name="Z_C6EBA004_046E_44BB_B326_ABBEDF8DA48D_.wvu.PrintTitles" localSheetId="4" hidden="1">'3.3 паспорт описание'!$21:$21</definedName>
    <definedName name="Z_C6EBA004_046E_44BB_B326_ABBEDF8DA48D_.wvu.PrintTitles" localSheetId="6" hidden="1">'4. паспортбюджет'!$21:$21</definedName>
    <definedName name="Z_EABA9600_B09B_4AC1_8DFB_ED5B46639557_.wvu.Cols" localSheetId="7" hidden="1">'5. анализ эконом эфф'!$E:$AJ</definedName>
    <definedName name="Z_EABA9600_B09B_4AC1_8DFB_ED5B46639557_.wvu.PrintArea" localSheetId="0" hidden="1">'1. паспорт местоположение'!$A$1:$C$49</definedName>
    <definedName name="Z_EABA9600_B09B_4AC1_8DFB_ED5B46639557_.wvu.PrintArea" localSheetId="1" hidden="1">'2. паспорт  ТП'!$A$1:$S$29</definedName>
    <definedName name="Z_EABA9600_B09B_4AC1_8DFB_ED5B46639557_.wvu.PrintArea" localSheetId="2" hidden="1">'3.1. паспорт Техсостояние ПС'!$A$2:$Q$60</definedName>
    <definedName name="Z_EABA9600_B09B_4AC1_8DFB_ED5B46639557_.wvu.PrintArea" localSheetId="3" hidden="1">'3.2 паспорт Техсостояние ЛЭП'!$A$1:$AA$25</definedName>
    <definedName name="Z_EABA9600_B09B_4AC1_8DFB_ED5B46639557_.wvu.PrintArea" localSheetId="4" hidden="1">'3.3 паспорт описание'!$A$1:$C$30</definedName>
    <definedName name="Z_EABA9600_B09B_4AC1_8DFB_ED5B46639557_.wvu.PrintArea" localSheetId="5" hidden="1">'3.4. Паспорт надежность'!$A$1:$Z$33</definedName>
    <definedName name="Z_EABA9600_B09B_4AC1_8DFB_ED5B46639557_.wvu.PrintArea" localSheetId="6" hidden="1">'4. паспортбюджет'!$A$1:$O$22</definedName>
    <definedName name="Z_EABA9600_B09B_4AC1_8DFB_ED5B46639557_.wvu.PrintTitles" localSheetId="0" hidden="1">'1. паспорт местоположение'!$21:$21</definedName>
    <definedName name="Z_EABA9600_B09B_4AC1_8DFB_ED5B46639557_.wvu.PrintTitles" localSheetId="1" hidden="1">'2. паспорт  ТП'!$21:$21</definedName>
    <definedName name="Z_EABA9600_B09B_4AC1_8DFB_ED5B46639557_.wvu.PrintTitles" localSheetId="4" hidden="1">'3.3 паспорт описание'!$21:$21</definedName>
    <definedName name="Z_EABA9600_B09B_4AC1_8DFB_ED5B46639557_.wvu.PrintTitles" localSheetId="6" hidden="1">'4. паспортбюджет'!$21:$21</definedName>
    <definedName name="Z_FB088DD7_7626_4D66_929B_85085A90B169_.wvu.Cols" localSheetId="7" hidden="1">'5. анализ эконом эфф'!$E:$AJ</definedName>
    <definedName name="Z_FB088DD7_7626_4D66_929B_85085A90B169_.wvu.PrintArea" localSheetId="0" hidden="1">'1. паспорт местоположение'!$A$1:$C$49</definedName>
    <definedName name="Z_FB088DD7_7626_4D66_929B_85085A90B169_.wvu.PrintArea" localSheetId="1" hidden="1">'2. паспорт  ТП'!$A$1:$S$29</definedName>
    <definedName name="Z_FB088DD7_7626_4D66_929B_85085A90B169_.wvu.PrintArea" localSheetId="2" hidden="1">'3.1. паспорт Техсостояние ПС'!$A$2:$Q$60</definedName>
    <definedName name="Z_FB088DD7_7626_4D66_929B_85085A90B169_.wvu.PrintArea" localSheetId="3" hidden="1">'3.2 паспорт Техсостояние ЛЭП'!$A$1:$AA$25</definedName>
    <definedName name="Z_FB088DD7_7626_4D66_929B_85085A90B169_.wvu.PrintArea" localSheetId="4" hidden="1">'3.3 паспорт описание'!$A$1:$C$30</definedName>
    <definedName name="Z_FB088DD7_7626_4D66_929B_85085A90B169_.wvu.PrintArea" localSheetId="5" hidden="1">'3.4. Паспорт надежность'!$A$1:$Z$33</definedName>
    <definedName name="Z_FB088DD7_7626_4D66_929B_85085A90B169_.wvu.PrintArea" localSheetId="6" hidden="1">'4. паспортбюджет'!$A$1:$O$22</definedName>
    <definedName name="Z_FB088DD7_7626_4D66_929B_85085A90B169_.wvu.PrintTitles" localSheetId="0" hidden="1">'1. паспорт местоположение'!$21:$21</definedName>
    <definedName name="Z_FB088DD7_7626_4D66_929B_85085A90B169_.wvu.PrintTitles" localSheetId="1" hidden="1">'2. паспорт  ТП'!$21:$21</definedName>
    <definedName name="Z_FB088DD7_7626_4D66_929B_85085A90B169_.wvu.PrintTitles" localSheetId="4" hidden="1">'3.3 паспорт описание'!$21:$21</definedName>
    <definedName name="Z_FB088DD7_7626_4D66_929B_85085A90B169_.wvu.PrintTitles" localSheetId="6" hidden="1">'4. паспортбюджет'!$21:$21</definedName>
    <definedName name="ZAK1">#REF!</definedName>
    <definedName name="ZAK2">#REF!</definedName>
    <definedName name="а">#REF!</definedName>
    <definedName name="А15">#REF!</definedName>
    <definedName name="А2">#REF!</definedName>
    <definedName name="а36">#REF!</definedName>
    <definedName name="ааа">#REF!</definedName>
    <definedName name="ав">#REF!</definedName>
    <definedName name="Авторский_надзор">#REF!</definedName>
    <definedName name="аренда">[14]Общие!$B$3</definedName>
    <definedName name="АФС">[15]топография!#REF!</definedName>
    <definedName name="Бланк_сметы">#REF!</definedName>
    <definedName name="БСИР">#REF!</definedName>
    <definedName name="Внут_Т">#REF!</definedName>
    <definedName name="Возвратные_суммы">#REF!</definedName>
    <definedName name="вравар">#REF!</definedName>
    <definedName name="Временные_здания_линия">#REF!</definedName>
    <definedName name="Временные_здания_площадка">#REF!</definedName>
    <definedName name="ВСЕГО">'[16]09-13-02'!#REF!</definedName>
    <definedName name="Вспом">#REF!</definedName>
    <definedName name="г">#REF!</definedName>
    <definedName name="геодез1">[17]геолог!$L$81</definedName>
    <definedName name="геол">[18]Смета!#REF!</definedName>
    <definedName name="геол1">#REF!</definedName>
    <definedName name="гид">[19]Смета!#REF!</definedName>
    <definedName name="Гидр">[20]топография!#REF!</definedName>
    <definedName name="ГИП">#REF!</definedName>
    <definedName name="Горевая">#REF!</definedName>
    <definedName name="гшшг">NA()</definedName>
    <definedName name="Д">#REF!</definedName>
    <definedName name="Дата_Договора">#REF!</definedName>
    <definedName name="Дата_Зак">#REF!</definedName>
    <definedName name="ДатаЗак">#REF!</definedName>
    <definedName name="ДатаПост">#REF!</definedName>
    <definedName name="дд">[21]Смета!#REF!</definedName>
    <definedName name="Дефлятор">#REF!</definedName>
    <definedName name="Длинна_границы">#REF!</definedName>
    <definedName name="Длинна_трассы">#REF!</definedName>
    <definedName name="Добровольное_страхование">#REF!</definedName>
    <definedName name="Доп.затраты_в_зимнее_время">#REF!</definedName>
    <definedName name="ДСК">[22]топография!#REF!</definedName>
    <definedName name="е">#REF!</definedName>
    <definedName name="ЕРПКЕ">#REF!</definedName>
    <definedName name="еы2">#REF!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Заказчик">#REF!</definedName>
    <definedName name="Затраты_на_дирекцию">#REF!</definedName>
    <definedName name="изыск">#REF!</definedName>
    <definedName name="инж">#REF!</definedName>
    <definedName name="ИПусто">#REF!</definedName>
    <definedName name="й">#REF!</definedName>
    <definedName name="йцйц">NA()</definedName>
    <definedName name="кака">#REF!</definedName>
    <definedName name="калплан">#REF!</definedName>
    <definedName name="Кам_стац">#REF!</definedName>
    <definedName name="Камер_эксп_усл">#REF!</definedName>
    <definedName name="Категория_сложности">#REF!</definedName>
    <definedName name="кгкг">#REF!</definedName>
    <definedName name="кеке">#REF!</definedName>
    <definedName name="Кин45">#REF!</definedName>
    <definedName name="ккк">#REF!</definedName>
    <definedName name="Количество_землепользователей">#REF!</definedName>
    <definedName name="Количество_контуров">#REF!</definedName>
    <definedName name="Количество_культур">#REF!</definedName>
    <definedName name="Количество_планшетов">#REF!</definedName>
    <definedName name="Количество_предприятий">#REF!</definedName>
    <definedName name="Количество_согласований">#REF!</definedName>
    <definedName name="Командировочные_расходы">#REF!</definedName>
    <definedName name="комплектация">#REF!</definedName>
    <definedName name="Коэффициент">#REF!</definedName>
    <definedName name="куку">#REF!</definedName>
    <definedName name="Курс">#REF!</definedName>
    <definedName name="курс_дол">#REF!</definedName>
    <definedName name="Курс_доллара">'[23]Курс доллара'!$A$2</definedName>
    <definedName name="Курск">#REF!</definedName>
    <definedName name="КурсКоп">#REF!</definedName>
    <definedName name="Курср">#REF!</definedName>
    <definedName name="КурсРуб">#REF!</definedName>
    <definedName name="Лаб_стац">#REF!</definedName>
    <definedName name="Лаб_эксп_усл">#REF!</definedName>
    <definedName name="мат">#REF!</definedName>
    <definedName name="Метео">#REF!</definedName>
    <definedName name="МетеорУТ">[20]топография!#REF!</definedName>
    <definedName name="митюгов">'[24]Данные для расчёта сметы'!$J$33</definedName>
    <definedName name="монраб">#REF!</definedName>
    <definedName name="монт">#REF!</definedName>
    <definedName name="н">#REF!</definedName>
    <definedName name="Название_проекта">#REF!</definedName>
    <definedName name="Наим_объекта">#REF!</definedName>
    <definedName name="Наименование">#REF!</definedName>
    <definedName name="накладные">#REF!</definedName>
    <definedName name="накрутки">#REF!</definedName>
    <definedName name="налад">#REF!</definedName>
    <definedName name="наладка">#REF!</definedName>
    <definedName name="Налог_на_добавленную_стоимость">#REF!</definedName>
    <definedName name="Налог_на_пользавтелей_автдорог">#REF!</definedName>
    <definedName name="нац">#REF!</definedName>
    <definedName name="Нач.см.отд">#REF!</definedName>
    <definedName name="НДС">#REF!</definedName>
    <definedName name="НДС_ост_раб">#REF!</definedName>
    <definedName name="НДС_по">#REF!</definedName>
    <definedName name="НДС_по_раб">#REF!</definedName>
    <definedName name="НДС_по2">#REF!</definedName>
    <definedName name="НДС_по3">#REF!</definedName>
    <definedName name="НДС05">#REF!</definedName>
    <definedName name="Непредвиденные_расходы">#REF!</definedName>
    <definedName name="НОВ">#REF!</definedName>
    <definedName name="Номер_договора">#REF!</definedName>
    <definedName name="Нормативно_сметная_база">#REF!</definedName>
    <definedName name="о">#REF!</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ПС'!$A$2:$U$104</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#REF!</definedName>
    <definedName name="объем">#N/A</definedName>
    <definedName name="объем___0">#REF!</definedName>
    <definedName name="объем___0___0">#REF!</definedName>
    <definedName name="объем___0___0___0">#REF!</definedName>
    <definedName name="объем___0___0___0___0">#REF!</definedName>
    <definedName name="объем___0___0___2">#REF!</definedName>
    <definedName name="объем___0___0___3">#REF!</definedName>
    <definedName name="объем___0___0___4">#REF!</definedName>
    <definedName name="объем___0___1">#REF!</definedName>
    <definedName name="объем___0___10">#REF!</definedName>
    <definedName name="объем___0___12">#REF!</definedName>
    <definedName name="объем___0___2">#REF!</definedName>
    <definedName name="объем___0___2___0">#REF!</definedName>
    <definedName name="объем___0___3">#REF!</definedName>
    <definedName name="объем___0___4">#REF!</definedName>
    <definedName name="объем___0___5">#REF!</definedName>
    <definedName name="объем___0___6">#REF!</definedName>
    <definedName name="объем___0___8">#REF!</definedName>
    <definedName name="объем___1">#REF!</definedName>
    <definedName name="объем___1___0">#REF!</definedName>
    <definedName name="объем___10">#REF!</definedName>
    <definedName name="объем___10___0">NA()</definedName>
    <definedName name="объем___10___0___0">#REF!</definedName>
    <definedName name="объем___10___1">#REF!</definedName>
    <definedName name="объем___10___10">#REF!</definedName>
    <definedName name="объем___10___12">#REF!</definedName>
    <definedName name="объем___10___2">NA()</definedName>
    <definedName name="объем___10___4">NA()</definedName>
    <definedName name="объем___10___6">NA()</definedName>
    <definedName name="объем___10___8">NA()</definedName>
    <definedName name="объем___11">#REF!</definedName>
    <definedName name="объем___11___0">NA()</definedName>
    <definedName name="объем___11___10">#REF!</definedName>
    <definedName name="объем___11___2">#REF!</definedName>
    <definedName name="объем___11___4">#REF!</definedName>
    <definedName name="объем___11___6">#REF!</definedName>
    <definedName name="объем___11___8">#REF!</definedName>
    <definedName name="объем___12">NA()</definedName>
    <definedName name="объем___2">#REF!</definedName>
    <definedName name="объем___2___0">#REF!</definedName>
    <definedName name="объем___2___0___0">#REF!</definedName>
    <definedName name="объем___2___0___0___0">#REF!</definedName>
    <definedName name="объем___2___1">#REF!</definedName>
    <definedName name="объем___2___10">#REF!</definedName>
    <definedName name="объем___2___12">#REF!</definedName>
    <definedName name="объем___2___2">#REF!</definedName>
    <definedName name="объем___2___3">#REF!</definedName>
    <definedName name="объем___2___4">#REF!</definedName>
    <definedName name="объем___2___6">#REF!</definedName>
    <definedName name="объем___2___8">#REF!</definedName>
    <definedName name="объем___3">#REF!</definedName>
    <definedName name="объем___3___0">NA()</definedName>
    <definedName name="объем___3___0___0">NA()</definedName>
    <definedName name="объем___3___10">#REF!</definedName>
    <definedName name="объем___3___2">#REF!</definedName>
    <definedName name="объем___3___3">#REF!</definedName>
    <definedName name="объем___3___4">#REF!</definedName>
    <definedName name="объем___3___6">#REF!</definedName>
    <definedName name="объем___3___8">#REF!</definedName>
    <definedName name="объем___4">NA()</definedName>
    <definedName name="объем___4___0">#REF!</definedName>
    <definedName name="объем___4___0___0">#REF!</definedName>
    <definedName name="объем___4___0___0___0">#REF!</definedName>
    <definedName name="объем___4___10">#REF!</definedName>
    <definedName name="объем___4___12">#REF!</definedName>
    <definedName name="объем___4___2">#REF!</definedName>
    <definedName name="объем___4___3">#REF!</definedName>
    <definedName name="объем___4___4">#REF!</definedName>
    <definedName name="объем___4___6">#REF!</definedName>
    <definedName name="объем___4___8">#REF!</definedName>
    <definedName name="объем___5">NA()</definedName>
    <definedName name="объем___5___0">#REF!</definedName>
    <definedName name="объем___5___0___0">#REF!</definedName>
    <definedName name="объем___5___0___0___0">#REF!</definedName>
    <definedName name="объем___5___3">NA()</definedName>
    <definedName name="объем___6">#REF!</definedName>
    <definedName name="объем___6___0">#REF!</definedName>
    <definedName name="объем___6___0___0">#REF!</definedName>
    <definedName name="объем___6___0___0___0">#REF!</definedName>
    <definedName name="объем___6___1">#REF!</definedName>
    <definedName name="объем___6___10">#REF!</definedName>
    <definedName name="объем___6___12">#REF!</definedName>
    <definedName name="объем___6___2">#REF!</definedName>
    <definedName name="объем___6___4">#REF!</definedName>
    <definedName name="объем___6___6">#REF!</definedName>
    <definedName name="объем___6___8">#REF!</definedName>
    <definedName name="объем___7">#REF!</definedName>
    <definedName name="объем___7___0">#REF!</definedName>
    <definedName name="объем___7___10">#REF!</definedName>
    <definedName name="объем___7___2">#REF!</definedName>
    <definedName name="объем___7___4">#REF!</definedName>
    <definedName name="объем___7___6">#REF!</definedName>
    <definedName name="объем___7___8">#REF!</definedName>
    <definedName name="объем___8">#REF!</definedName>
    <definedName name="объем___8___0">#REF!</definedName>
    <definedName name="объем___8___0___0">#REF!</definedName>
    <definedName name="объем___8___0___0___0">#REF!</definedName>
    <definedName name="объем___8___1">#REF!</definedName>
    <definedName name="объем___8___10">#REF!</definedName>
    <definedName name="объем___8___12">#REF!</definedName>
    <definedName name="объем___8___2">#REF!</definedName>
    <definedName name="объем___8___4">#REF!</definedName>
    <definedName name="объем___8___6">#REF!</definedName>
    <definedName name="объем___8___8">#REF!</definedName>
    <definedName name="объем___9">#REF!</definedName>
    <definedName name="объем___9___0">#REF!</definedName>
    <definedName name="объем___9___0___0">#REF!</definedName>
    <definedName name="объем___9___0___0___0">#REF!</definedName>
    <definedName name="объем___9___10">#REF!</definedName>
    <definedName name="объем___9___2">#REF!</definedName>
    <definedName name="объем___9___4">#REF!</definedName>
    <definedName name="объем___9___6">#REF!</definedName>
    <definedName name="объем___9___8">#REF!</definedName>
    <definedName name="объем1">#REF!</definedName>
    <definedName name="ок">#REF!</definedName>
    <definedName name="орп">[25]Смета!#REF!</definedName>
    <definedName name="Осн_Камер">'[16]09-13-02'!#REF!</definedName>
    <definedName name="Ост_раб">#REF!</definedName>
    <definedName name="п">#REF!</definedName>
    <definedName name="Пи">#REF!</definedName>
    <definedName name="Пи_">#REF!</definedName>
    <definedName name="ПИСС_стац">#REF!</definedName>
    <definedName name="ПИСС_эксп">#REF!</definedName>
    <definedName name="план">[20]топография!#REF!</definedName>
    <definedName name="Площадь">#REF!</definedName>
    <definedName name="Площадь_нелинейных_объектов">#REF!</definedName>
    <definedName name="Площадь_планшетов">#REF!</definedName>
    <definedName name="ПО_2">#REF!</definedName>
    <definedName name="ПО_3">#REF!</definedName>
    <definedName name="ПО_раб">#REF!</definedName>
    <definedName name="Подрядчик">#REF!</definedName>
    <definedName name="Пожарная_охрана">#REF!</definedName>
    <definedName name="Полевые">#REF!</definedName>
    <definedName name="Поправочные_коэффициенты_по_письму_Госстроя_от_25.12.90">#N/A</definedName>
    <definedName name="Поправочные_коэффициенты_по_письму_Госстроя_от_25.12.90___0">#REF!</definedName>
    <definedName name="Поправочные_коэффициенты_по_письму_Госстроя_от_25.12.90___0___0">#REF!</definedName>
    <definedName name="Поправочные_коэффициенты_по_письму_Госстроя_от_25.12.90___0___0___0">#REF!</definedName>
    <definedName name="Поправочные_коэффициенты_по_письму_Госстроя_от_25.12.90___0___0___0___0">#REF!</definedName>
    <definedName name="Поправочные_коэффициенты_по_письму_Госстроя_от_25.12.90___0___0___2">#REF!</definedName>
    <definedName name="Поправочные_коэффициенты_по_письму_Госстроя_от_25.12.90___0___0___3">#REF!</definedName>
    <definedName name="Поправочные_коэффициенты_по_письму_Госстроя_от_25.12.90___0___0___4">#REF!</definedName>
    <definedName name="Поправочные_коэффициенты_по_письму_Госстроя_от_25.12.90___0___1">#REF!</definedName>
    <definedName name="Поправочные_коэффициенты_по_письму_Госстроя_от_25.12.90___0___10">#REF!</definedName>
    <definedName name="Поправочные_коэффициенты_по_письму_Госстроя_от_25.12.90___0___12">#REF!</definedName>
    <definedName name="Поправочные_коэффициенты_по_письму_Госстроя_от_25.12.90___0___2">#REF!</definedName>
    <definedName name="Поправочные_коэффициенты_по_письму_Госстроя_от_25.12.90___0___2___0">#REF!</definedName>
    <definedName name="Поправочные_коэффициенты_по_письму_Госстроя_от_25.12.90___0___3">#REF!</definedName>
    <definedName name="Поправочные_коэффициенты_по_письму_Госстроя_от_25.12.90___0___3___0">#REF!</definedName>
    <definedName name="Поправочные_коэффициенты_по_письму_Госстроя_от_25.12.90___0___4">#REF!</definedName>
    <definedName name="Поправочные_коэффициенты_по_письму_Госстроя_от_25.12.90___0___5">#REF!</definedName>
    <definedName name="Поправочные_коэффициенты_по_письму_Госстроя_от_25.12.90___0___6">#REF!</definedName>
    <definedName name="Поправочные_коэффициенты_по_письму_Госстроя_от_25.12.90___0___8">#REF!</definedName>
    <definedName name="Поправочные_коэффициенты_по_письму_Госстроя_от_25.12.90___1">#REF!</definedName>
    <definedName name="Поправочные_коэффициенты_по_письму_Госстроя_от_25.12.90___1___0">#REF!</definedName>
    <definedName name="Поправочные_коэффициенты_по_письму_Госстроя_от_25.12.90___1___3">#REF!</definedName>
    <definedName name="Поправочные_коэффициенты_по_письму_Госстроя_от_25.12.90___10">#REF!</definedName>
    <definedName name="Поправочные_коэффициенты_по_письму_Госстроя_от_25.12.90___10___0">NA()</definedName>
    <definedName name="Поправочные_коэффициенты_по_письму_Госстроя_от_25.12.90___10___0___0">#REF!</definedName>
    <definedName name="Поправочные_коэффициенты_по_письму_Госстроя_от_25.12.90___10___1">#REF!</definedName>
    <definedName name="Поправочные_коэффициенты_по_письму_Госстроя_от_25.12.90___10___10">#REF!</definedName>
    <definedName name="Поправочные_коэффициенты_по_письму_Госстроя_от_25.12.90___10___12">#REF!</definedName>
    <definedName name="Поправочные_коэффициенты_по_письму_Госстроя_от_25.12.90___10___2">NA()</definedName>
    <definedName name="Поправочные_коэффициенты_по_письму_Госстроя_от_25.12.90___10___4">NA()</definedName>
    <definedName name="Поправочные_коэффициенты_по_письму_Госстроя_от_25.12.90___10___6">NA()</definedName>
    <definedName name="Поправочные_коэффициенты_по_письму_Госстроя_от_25.12.90___10___8">NA()</definedName>
    <definedName name="Поправочные_коэффициенты_по_письму_Госстроя_от_25.12.90___11">#REF!</definedName>
    <definedName name="Поправочные_коэффициенты_по_письму_Госстроя_от_25.12.90___11___0">NA()</definedName>
    <definedName name="Поправочные_коэффициенты_по_письму_Госстроя_от_25.12.90___11___10">#REF!</definedName>
    <definedName name="Поправочные_коэффициенты_по_письму_Госстроя_от_25.12.90___11___2">#REF!</definedName>
    <definedName name="Поправочные_коэффициенты_по_письму_Госстроя_от_25.12.90___11___4">#REF!</definedName>
    <definedName name="Поправочные_коэффициенты_по_письму_Госстроя_от_25.12.90___11___6">#REF!</definedName>
    <definedName name="Поправочные_коэффициенты_по_письму_Госстроя_от_25.12.90___11___8">#REF!</definedName>
    <definedName name="Поправочные_коэффициенты_по_письму_Госстроя_от_25.12.90___12">NA()</definedName>
    <definedName name="Поправочные_коэффициенты_по_письму_Госстроя_от_25.12.90___2">#REF!</definedName>
    <definedName name="Поправочные_коэффициенты_по_письму_Госстроя_от_25.12.90___2___0">#REF!</definedName>
    <definedName name="Поправочные_коэффициенты_по_письму_Госстроя_от_25.12.90___2___0___0">#REF!</definedName>
    <definedName name="Поправочные_коэффициенты_по_письму_Госстроя_от_25.12.90___2___0___0___0">#REF!</definedName>
    <definedName name="Поправочные_коэффициенты_по_письму_Госстроя_от_25.12.90___2___1">#REF!</definedName>
    <definedName name="Поправочные_коэффициенты_по_письму_Госстроя_от_25.12.90___2___10">#REF!</definedName>
    <definedName name="Поправочные_коэффициенты_по_письму_Госстроя_от_25.12.90___2___12">#REF!</definedName>
    <definedName name="Поправочные_коэффициенты_по_письму_Госстроя_от_25.12.90___2___2">#REF!</definedName>
    <definedName name="Поправочные_коэффициенты_по_письму_Госстроя_от_25.12.90___2___3">#REF!</definedName>
    <definedName name="Поправочные_коэффициенты_по_письму_Госстроя_от_25.12.90___2___4">#REF!</definedName>
    <definedName name="Поправочные_коэффициенты_по_письму_Госстроя_от_25.12.90___2___6">#REF!</definedName>
    <definedName name="Поправочные_коэффициенты_по_письму_Госстроя_от_25.12.90___2___8">#REF!</definedName>
    <definedName name="Поправочные_коэффициенты_по_письму_Госстроя_от_25.12.90___3">#REF!</definedName>
    <definedName name="Поправочные_коэффициенты_по_письму_Госстроя_от_25.12.90___3___0">NA()</definedName>
    <definedName name="Поправочные_коэффициенты_по_письму_Госстроя_от_25.12.90___3___0___0">#REF!</definedName>
    <definedName name="Поправочные_коэффициенты_по_письму_Госстроя_от_25.12.90___3___0___2">#REF!</definedName>
    <definedName name="Поправочные_коэффициенты_по_письму_Госстроя_от_25.12.90___3___0___3">NA()</definedName>
    <definedName name="Поправочные_коэффициенты_по_письму_Госстроя_от_25.12.90___3___10">#REF!</definedName>
    <definedName name="Поправочные_коэффициенты_по_письму_Госстроя_от_25.12.90___3___2">#REF!</definedName>
    <definedName name="Поправочные_коэффициенты_по_письму_Госстроя_от_25.12.90___3___3">#REF!</definedName>
    <definedName name="Поправочные_коэффициенты_по_письму_Госстроя_от_25.12.90___3___4">#REF!</definedName>
    <definedName name="Поправочные_коэффициенты_по_письму_Госстроя_от_25.12.90___3___6">#REF!</definedName>
    <definedName name="Поправочные_коэффициенты_по_письму_Госстроя_от_25.12.90___3___8">#REF!</definedName>
    <definedName name="Поправочные_коэффициенты_по_письму_Госстроя_от_25.12.90___4">NA()</definedName>
    <definedName name="Поправочные_коэффициенты_по_письму_Госстроя_от_25.12.90___4___0">#REF!</definedName>
    <definedName name="Поправочные_коэффициенты_по_письму_Госстроя_от_25.12.90___4___0___0">#REF!</definedName>
    <definedName name="Поправочные_коэффициенты_по_письму_Госстроя_от_25.12.90___4___0___0___0">#REF!</definedName>
    <definedName name="Поправочные_коэффициенты_по_письму_Госстроя_от_25.12.90___4___0___2">#REF!</definedName>
    <definedName name="Поправочные_коэффициенты_по_письму_Госстроя_от_25.12.90___4___0___4">#REF!</definedName>
    <definedName name="Поправочные_коэффициенты_по_письму_Госстроя_от_25.12.90___4___10">#REF!</definedName>
    <definedName name="Поправочные_коэффициенты_по_письму_Госстроя_от_25.12.90___4___12">#REF!</definedName>
    <definedName name="Поправочные_коэффициенты_по_письму_Госстроя_от_25.12.90___4___2">#REF!</definedName>
    <definedName name="Поправочные_коэффициенты_по_письму_Госстроя_от_25.12.90___4___3">#REF!</definedName>
    <definedName name="Поправочные_коэффициенты_по_письму_Госстроя_от_25.12.90___4___3___0">#REF!</definedName>
    <definedName name="Поправочные_коэффициенты_по_письму_Госстроя_от_25.12.90___4___4">#REF!</definedName>
    <definedName name="Поправочные_коэффициенты_по_письму_Госстроя_от_25.12.90___4___6">#REF!</definedName>
    <definedName name="Поправочные_коэффициенты_по_письму_Госстроя_от_25.12.90___4___8">#REF!</definedName>
    <definedName name="Поправочные_коэффициенты_по_письму_Госстроя_от_25.12.90___5">NA()</definedName>
    <definedName name="Поправочные_коэффициенты_по_письму_Госстроя_от_25.12.90___5___0">#REF!</definedName>
    <definedName name="Поправочные_коэффициенты_по_письму_Госстроя_от_25.12.90___5___0___0">#REF!</definedName>
    <definedName name="Поправочные_коэффициенты_по_письму_Госстроя_от_25.12.90___5___0___0___0">#REF!</definedName>
    <definedName name="Поправочные_коэффициенты_по_письму_Госстроя_от_25.12.90___5___3">NA()</definedName>
    <definedName name="Поправочные_коэффициенты_по_письму_Госстроя_от_25.12.90___6">#REF!</definedName>
    <definedName name="Поправочные_коэффициенты_по_письму_Госстроя_от_25.12.90___6___0">#REF!</definedName>
    <definedName name="Поправочные_коэффициенты_по_письму_Госстроя_от_25.12.90___6___0___0">#REF!</definedName>
    <definedName name="Поправочные_коэффициенты_по_письму_Госстроя_от_25.12.90___6___0___0___0">#REF!</definedName>
    <definedName name="Поправочные_коэффициенты_по_письму_Госстроя_от_25.12.90___6___1">#REF!</definedName>
    <definedName name="Поправочные_коэффициенты_по_письму_Госстроя_от_25.12.90___6___10">#REF!</definedName>
    <definedName name="Поправочные_коэффициенты_по_письму_Госстроя_от_25.12.90___6___12">#REF!</definedName>
    <definedName name="Поправочные_коэффициенты_по_письму_Госстроя_от_25.12.90___6___2">#REF!</definedName>
    <definedName name="Поправочные_коэффициенты_по_письму_Госстроя_от_25.12.90___6___4">#REF!</definedName>
    <definedName name="Поправочные_коэффициенты_по_письму_Госстроя_от_25.12.90___6___6">#REF!</definedName>
    <definedName name="Поправочные_коэффициенты_по_письму_Госстроя_от_25.12.90___6___8">#REF!</definedName>
    <definedName name="Поправочные_коэффициенты_по_письму_Госстроя_от_25.12.90___7">#REF!</definedName>
    <definedName name="Поправочные_коэффициенты_по_письму_Госстроя_от_25.12.90___7___0">#REF!</definedName>
    <definedName name="Поправочные_коэффициенты_по_письму_Госстроя_от_25.12.90___7___10">#REF!</definedName>
    <definedName name="Поправочные_коэффициенты_по_письму_Госстроя_от_25.12.90___7___2">#REF!</definedName>
    <definedName name="Поправочные_коэффициенты_по_письму_Госстроя_от_25.12.90___7___4">#REF!</definedName>
    <definedName name="Поправочные_коэффициенты_по_письму_Госстроя_от_25.12.90___7___6">#REF!</definedName>
    <definedName name="Поправочные_коэффициенты_по_письму_Госстроя_от_25.12.90___7___8">#REF!</definedName>
    <definedName name="Поправочные_коэффициенты_по_письму_Госстроя_от_25.12.90___8">#REF!</definedName>
    <definedName name="Поправочные_коэффициенты_по_письму_Госстроя_от_25.12.90___8___0">#REF!</definedName>
    <definedName name="Поправочные_коэффициенты_по_письму_Госстроя_от_25.12.90___8___0___0">#REF!</definedName>
    <definedName name="Поправочные_коэффициенты_по_письму_Госстроя_от_25.12.90___8___0___0___0">#REF!</definedName>
    <definedName name="Поправочные_коэффициенты_по_письму_Госстроя_от_25.12.90___8___1">#REF!</definedName>
    <definedName name="Поправочные_коэффициенты_по_письму_Госстроя_от_25.12.90___8___10">#REF!</definedName>
    <definedName name="Поправочные_коэффициенты_по_письму_Госстроя_от_25.12.90___8___12">#REF!</definedName>
    <definedName name="Поправочные_коэффициенты_по_письму_Госстроя_от_25.12.90___8___2">#REF!</definedName>
    <definedName name="Поправочные_коэффициенты_по_письму_Госстроя_от_25.12.90___8___4">#REF!</definedName>
    <definedName name="Поправочные_коэффициенты_по_письму_Госстроя_от_25.12.90___8___6">#REF!</definedName>
    <definedName name="Поправочные_коэффициенты_по_письму_Госстроя_от_25.12.90___8___8">#REF!</definedName>
    <definedName name="Поправочные_коэффициенты_по_письму_Госстроя_от_25.12.90___9">#REF!</definedName>
    <definedName name="Поправочные_коэффициенты_по_письму_Госстроя_от_25.12.90___9___0">#REF!</definedName>
    <definedName name="Поправочные_коэффициенты_по_письму_Госстроя_от_25.12.90___9___0___0">#REF!</definedName>
    <definedName name="Поправочные_коэффициенты_по_письму_Госстроя_от_25.12.90___9___0___0___0">#REF!</definedName>
    <definedName name="Поправочные_коэффициенты_по_письму_Госстроя_от_25.12.90___9___10">#REF!</definedName>
    <definedName name="Поправочные_коэффициенты_по_письму_Госстроя_от_25.12.90___9___2">#REF!</definedName>
    <definedName name="Поправочные_коэффициенты_по_письму_Госстроя_от_25.12.90___9___4">#REF!</definedName>
    <definedName name="Поправочные_коэффициенты_по_письму_Госстроя_от_25.12.90___9___6">#REF!</definedName>
    <definedName name="Поправочные_коэффициенты_по_письму_Госстроя_от_25.12.90___9___8">#REF!</definedName>
    <definedName name="Поставщик">#REF!</definedName>
    <definedName name="ппа">#REF!</definedName>
    <definedName name="Предоплата">#REF!</definedName>
    <definedName name="Премирование">#REF!</definedName>
    <definedName name="пробная">#REF!</definedName>
    <definedName name="Промежуточный_коэфф._К1">#REF!</definedName>
    <definedName name="Промежуточный_коэфф._К2">#REF!</definedName>
    <definedName name="пррр">#REF!</definedName>
    <definedName name="р">#REF!</definedName>
    <definedName name="рентабельн">#REF!</definedName>
    <definedName name="рентабельность">#REF!</definedName>
    <definedName name="ролл">[26]Общие!$B$3</definedName>
    <definedName name="РРК">#REF!</definedName>
    <definedName name="РСЛ">#REF!</definedName>
    <definedName name="Руководитель">#REF!</definedName>
    <definedName name="Свод">#REF!</definedName>
    <definedName name="СводнУТ">[20]топография!#REF!</definedName>
    <definedName name="СводУТ">#REF!</definedName>
    <definedName name="см">#REF!</definedName>
    <definedName name="смета">#REF!</definedName>
    <definedName name="смр">#REF!</definedName>
    <definedName name="Согласование">#REF!</definedName>
    <definedName name="Содерж_Осн_Базы">#REF!</definedName>
    <definedName name="Составитель">#REF!</definedName>
    <definedName name="спрвка">#REF!</definedName>
    <definedName name="Ст">#REF!</definedName>
    <definedName name="СтЗ">#REF!</definedName>
    <definedName name="Стоимость_ПИР">#REF!</definedName>
    <definedName name="Строительная_полоса">#REF!</definedName>
    <definedName name="стрраб">#REF!</definedName>
    <definedName name="Сумма">#REF!</definedName>
    <definedName name="Сумма_прописью">#REF!</definedName>
    <definedName name="Сумма_ц">#REF!</definedName>
    <definedName name="Сургут">NA()</definedName>
    <definedName name="топ1">#REF!</definedName>
    <definedName name="топо">#REF!</definedName>
    <definedName name="трзаг">#REF!</definedName>
    <definedName name="у">#REF!</definedName>
    <definedName name="уу">#REF!</definedName>
    <definedName name="уцуц">#REF!</definedName>
    <definedName name="Участок">#REF!</definedName>
    <definedName name="ц">#REF!</definedName>
    <definedName name="цена">#N/A</definedName>
    <definedName name="цена___0">#REF!</definedName>
    <definedName name="цена___0___0">#REF!</definedName>
    <definedName name="цена___0___0___0">#REF!</definedName>
    <definedName name="цена___0___0___0___0">#REF!</definedName>
    <definedName name="цена___0___0___2">#REF!</definedName>
    <definedName name="цена___0___0___3">#REF!</definedName>
    <definedName name="цена___0___0___4">#REF!</definedName>
    <definedName name="цена___0___1">#REF!</definedName>
    <definedName name="цена___0___10">#REF!</definedName>
    <definedName name="цена___0___12">#REF!</definedName>
    <definedName name="цена___0___2">#REF!</definedName>
    <definedName name="цена___0___2___0">#REF!</definedName>
    <definedName name="цена___0___3">#REF!</definedName>
    <definedName name="цена___0___4">#REF!</definedName>
    <definedName name="цена___0___5">#REF!</definedName>
    <definedName name="цена___0___6">#REF!</definedName>
    <definedName name="цена___0___8">#REF!</definedName>
    <definedName name="цена___1">#REF!</definedName>
    <definedName name="цена___1___0">#REF!</definedName>
    <definedName name="цена___10">#REF!</definedName>
    <definedName name="цена___10___0">NA()</definedName>
    <definedName name="цена___10___0___0">#REF!</definedName>
    <definedName name="цена___10___1">#REF!</definedName>
    <definedName name="цена___10___10">#REF!</definedName>
    <definedName name="цена___10___12">#REF!</definedName>
    <definedName name="цена___10___2">NA()</definedName>
    <definedName name="цена___10___4">NA()</definedName>
    <definedName name="цена___10___6">NA()</definedName>
    <definedName name="цена___10___8">NA()</definedName>
    <definedName name="цена___11">#REF!</definedName>
    <definedName name="цена___11___0">NA()</definedName>
    <definedName name="цена___11___10">#REF!</definedName>
    <definedName name="цена___11___2">#REF!</definedName>
    <definedName name="цена___11___4">#REF!</definedName>
    <definedName name="цена___11___6">#REF!</definedName>
    <definedName name="цена___11___8">#REF!</definedName>
    <definedName name="цена___12">NA()</definedName>
    <definedName name="цена___2">#REF!</definedName>
    <definedName name="цена___2___0">#REF!</definedName>
    <definedName name="цена___2___0___0">#REF!</definedName>
    <definedName name="цена___2___0___0___0">#REF!</definedName>
    <definedName name="цена___2___1">#REF!</definedName>
    <definedName name="цена___2___10">#REF!</definedName>
    <definedName name="цена___2___12">#REF!</definedName>
    <definedName name="цена___2___2">#REF!</definedName>
    <definedName name="цена___2___3">#REF!</definedName>
    <definedName name="цена___2___4">#REF!</definedName>
    <definedName name="цена___2___6">#REF!</definedName>
    <definedName name="цена___2___8">#REF!</definedName>
    <definedName name="цена___3">#REF!</definedName>
    <definedName name="цена___3___0">NA()</definedName>
    <definedName name="цена___3___0___0">NA()</definedName>
    <definedName name="цена___3___10">#REF!</definedName>
    <definedName name="цена___3___2">#REF!</definedName>
    <definedName name="цена___3___3">#REF!</definedName>
    <definedName name="цена___3___4">#REF!</definedName>
    <definedName name="цена___3___6">#REF!</definedName>
    <definedName name="цена___3___8">#REF!</definedName>
    <definedName name="цена___4">NA()</definedName>
    <definedName name="цена___4___0">#REF!</definedName>
    <definedName name="цена___4___0___0">#REF!</definedName>
    <definedName name="цена___4___0___0___0">#REF!</definedName>
    <definedName name="цена___4___10">#REF!</definedName>
    <definedName name="цена___4___12">#REF!</definedName>
    <definedName name="цена___4___2">#REF!</definedName>
    <definedName name="цена___4___3">#REF!</definedName>
    <definedName name="цена___4___4">#REF!</definedName>
    <definedName name="цена___4___6">#REF!</definedName>
    <definedName name="цена___4___8">#REF!</definedName>
    <definedName name="цена___5">NA()</definedName>
    <definedName name="цена___5___0">#REF!</definedName>
    <definedName name="цена___5___0___0">#REF!</definedName>
    <definedName name="цена___5___0___0___0">#REF!</definedName>
    <definedName name="цена___5___3">NA()</definedName>
    <definedName name="цена___6">#REF!</definedName>
    <definedName name="цена___6___0">#REF!</definedName>
    <definedName name="цена___6___0___0">#REF!</definedName>
    <definedName name="цена___6___0___0___0">#REF!</definedName>
    <definedName name="цена___6___1">#REF!</definedName>
    <definedName name="цена___6___10">#REF!</definedName>
    <definedName name="цена___6___12">#REF!</definedName>
    <definedName name="цена___6___2">#REF!</definedName>
    <definedName name="цена___6___4">#REF!</definedName>
    <definedName name="цена___6___6">#REF!</definedName>
    <definedName name="цена___6___8">#REF!</definedName>
    <definedName name="цена___7">#REF!</definedName>
    <definedName name="цена___7___0">#REF!</definedName>
    <definedName name="цена___7___10">#REF!</definedName>
    <definedName name="цена___7___2">#REF!</definedName>
    <definedName name="цена___7___4">#REF!</definedName>
    <definedName name="цена___7___6">#REF!</definedName>
    <definedName name="цена___7___8">#REF!</definedName>
    <definedName name="цена___8">#REF!</definedName>
    <definedName name="цена___8___0">#REF!</definedName>
    <definedName name="цена___8___0___0">#REF!</definedName>
    <definedName name="цена___8___0___0___0">#REF!</definedName>
    <definedName name="цена___8___1">#REF!</definedName>
    <definedName name="цена___8___10">#REF!</definedName>
    <definedName name="цена___8___12">#REF!</definedName>
    <definedName name="цена___8___2">#REF!</definedName>
    <definedName name="цена___8___4">#REF!</definedName>
    <definedName name="цена___8___6">#REF!</definedName>
    <definedName name="цена___8___8">#REF!</definedName>
    <definedName name="цена___9">#REF!</definedName>
    <definedName name="цена___9___0">#REF!</definedName>
    <definedName name="цена___9___0___0">#REF!</definedName>
    <definedName name="цена___9___0___0___0">#REF!</definedName>
    <definedName name="цена___9___10">#REF!</definedName>
    <definedName name="цена___9___2">#REF!</definedName>
    <definedName name="цена___9___4">#REF!</definedName>
    <definedName name="цена___9___6">#REF!</definedName>
    <definedName name="цена___9___8">#REF!</definedName>
    <definedName name="ш">#REF!</definedName>
    <definedName name="Шифр_объекта">#REF!</definedName>
    <definedName name="эко">#REF!</definedName>
    <definedName name="эко1">#REF!</definedName>
    <definedName name="экол1">#REF!</definedName>
    <definedName name="экол2">#REF!</definedName>
    <definedName name="экология">NA()</definedName>
    <definedName name="элраб">#REF!</definedName>
  </definedNames>
  <calcPr calcId="162913"/>
  <customWorkbookViews>
    <customWorkbookView name="Думачева Мария Васильевна - Личное представление" guid="{EABA9600-B09B-4AC1-8DFB-ED5B46639557}" mergeInterval="0" personalView="1" maximized="1" xWindow="-8" yWindow="-8" windowWidth="1936" windowHeight="1056" tabRatio="859" activeSheetId="10"/>
    <customWorkbookView name="Никитенко Юрий Анатольевич - Личное представление" guid="{79C870B9-5404-48D7-9BF9-7A4B7E6494AF}" mergeInterval="0" personalView="1" maximized="1" xWindow="-8" yWindow="-8" windowWidth="1696" windowHeight="1026" tabRatio="859" activeSheetId="3"/>
    <customWorkbookView name="Абакумов Борис Викторович - Личное представление" guid="{0727A3F2-96A4-4BA4-8256-21193112A3FE}" mergeInterval="0" personalView="1" maximized="1" windowWidth="1593" windowHeight="766" tabRatio="859" activeSheetId="11"/>
    <customWorkbookView name="Шакурова Галина Сергеевна - Личное представление" guid="{FB088DD7-7626-4D66-929B-85085A90B169}" mergeInterval="0" personalView="1" maximized="1" windowWidth="1916" windowHeight="821" tabRatio="859" activeSheetId="1"/>
    <customWorkbookView name="Бояркин Иван Александрович - Личное представление" guid="{45ACCED5-37B5-4F41-AB47-7A9CDE8A30BD}" mergeInterval="0" personalView="1" maximized="1" windowWidth="1472" windowHeight="810" tabRatio="859" activeSheetId="5"/>
    <customWorkbookView name="Мотаев Андрей Валериевич - Личное представление" guid="{C6EBA004-046E-44BB-B326-ABBEDF8DA48D}" mergeInterval="0" personalView="1" maximized="1" windowWidth="1920" windowHeight="860" tabRatio="859" activeSheetId="9" showComments="commIndAndComment"/>
  </customWorkbookViews>
</workbook>
</file>

<file path=xl/calcChain.xml><?xml version="1.0" encoding="utf-8"?>
<calcChain xmlns="http://schemas.openxmlformats.org/spreadsheetml/2006/main">
  <c r="B25" i="16" l="1"/>
  <c r="B21" i="16"/>
  <c r="AW24" i="18" l="1"/>
  <c r="A4" i="19" l="1"/>
  <c r="A5" i="21"/>
  <c r="A6" i="17"/>
  <c r="A15" i="16" l="1"/>
  <c r="A14" i="19"/>
  <c r="A15" i="18" s="1"/>
  <c r="A15" i="21"/>
  <c r="A15" i="8"/>
  <c r="A15" i="7"/>
  <c r="A14" i="6"/>
  <c r="A15" i="5"/>
  <c r="E15" i="4"/>
  <c r="A16" i="17"/>
  <c r="A14" i="2"/>
  <c r="A12" i="21" l="1"/>
  <c r="A5" i="18" l="1"/>
  <c r="A10" i="17" l="1"/>
  <c r="A5" i="16" l="1"/>
  <c r="A5" i="8"/>
  <c r="A5" i="7"/>
  <c r="A4" i="6"/>
  <c r="A5" i="5"/>
  <c r="A5" i="4"/>
  <c r="A4" i="2"/>
  <c r="A9" i="16" l="1"/>
  <c r="A9" i="8"/>
  <c r="A9" i="7"/>
  <c r="A8" i="6"/>
  <c r="A9" i="5"/>
  <c r="E9" i="4" s="1"/>
  <c r="A8" i="2"/>
</calcChain>
</file>

<file path=xl/sharedStrings.xml><?xml version="1.0" encoding="utf-8"?>
<sst xmlns="http://schemas.openxmlformats.org/spreadsheetml/2006/main" count="2128" uniqueCount="803">
  <si>
    <t>…</t>
  </si>
  <si>
    <t>Значение</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</si>
  <si>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</si>
  <si>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</si>
  <si>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</si>
  <si>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</si>
  <si>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</si>
  <si>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</si>
  <si>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</si>
  <si>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</si>
  <si>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</si>
  <si>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</si>
  <si>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</si>
  <si>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</si>
  <si>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</si>
  <si>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</si>
  <si>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</si>
  <si>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</si>
  <si>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</si>
  <si>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</si>
  <si>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</si>
  <si>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</si>
  <si>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</si>
  <si>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</si>
  <si>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</si>
  <si>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</si>
  <si>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</si>
  <si>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</si>
  <si>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</si>
  <si>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</si>
  <si>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</si>
  <si>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</si>
  <si>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</si>
  <si>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</si>
  <si>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</si>
  <si>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</si>
  <si>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</si>
  <si>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</si>
  <si>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</si>
  <si>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</si>
  <si>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</si>
  <si>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</si>
  <si>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</si>
  <si>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</si>
  <si>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</si>
  <si>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</si>
  <si>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</si>
  <si>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</si>
  <si>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</si>
  <si>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</si>
  <si>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</si>
  <si>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</si>
  <si>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</si>
  <si>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</si>
  <si>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</si>
  <si>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</si>
  <si>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</si>
  <si>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</si>
  <si>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</si>
  <si>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</si>
  <si>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</si>
  <si>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</si>
  <si>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</si>
  <si>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</si>
  <si>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</si>
  <si>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</si>
  <si>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</si>
  <si>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</si>
  <si>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</si>
  <si>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</si>
  <si>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</si>
  <si>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</si>
  <si>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</si>
  <si>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</si>
  <si>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</si>
  <si>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</si>
  <si>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</si>
  <si>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</si>
  <si>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</si>
  <si>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</si>
  <si>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</si>
  <si>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</si>
  <si>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</si>
  <si>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</si>
  <si>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</si>
  <si>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</si>
  <si>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</si>
  <si>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</si>
  <si>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</si>
  <si>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</si>
  <si>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</si>
  <si>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</si>
  <si>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</si>
  <si>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</si>
  <si>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</si>
  <si>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</si>
  <si>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</si>
  <si>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</si>
  <si>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</si>
  <si>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</si>
  <si>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</si>
  <si>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</si>
  <si>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</si>
  <si>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</si>
  <si>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</si>
  <si>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</si>
  <si>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</si>
  <si>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</si>
  <si>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</si>
  <si>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</si>
  <si>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</si>
  <si>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</si>
  <si>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</si>
  <si>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</si>
  <si>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</si>
  <si>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</si>
  <si>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</si>
  <si>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</si>
  <si>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</si>
  <si>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</si>
  <si>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</si>
  <si>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</si>
  <si>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</si>
  <si>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</si>
  <si>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</si>
  <si>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</si>
  <si>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</si>
  <si>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</si>
  <si>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</si>
  <si>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</si>
  <si>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</si>
  <si>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</si>
  <si>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</si>
  <si>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</si>
  <si>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</si>
  <si>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</si>
  <si>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</si>
  <si>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</si>
  <si>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</si>
  <si>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</si>
  <si>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</si>
  <si>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</si>
  <si>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</si>
  <si>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</si>
  <si>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</si>
  <si>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</si>
  <si>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</si>
  <si>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</si>
  <si>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</si>
  <si>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</si>
  <si>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</si>
  <si>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</si>
  <si>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</si>
  <si>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</si>
  <si>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</si>
  <si>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</si>
  <si>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</si>
  <si>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</si>
  <si>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</si>
  <si>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</si>
  <si>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</si>
  <si>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</si>
  <si>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</si>
  <si>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</si>
  <si>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</si>
  <si>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</si>
  <si>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</si>
  <si>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</si>
  <si>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</si>
  <si>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</si>
  <si>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</si>
  <si>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</si>
  <si>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</si>
  <si>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</si>
  <si>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</si>
  <si>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</si>
  <si>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</si>
  <si>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</si>
  <si>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</si>
  <si>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</si>
  <si>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</si>
  <si>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</si>
  <si>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</si>
  <si>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</si>
  <si>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</si>
  <si>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</si>
  <si>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</si>
  <si>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</si>
  <si>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</si>
  <si>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</si>
  <si>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</si>
  <si>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</si>
  <si>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</si>
  <si>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</si>
  <si>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Оформление (подписание) актов об осуществлении технологического присоединения к электрическим сетям</t>
  </si>
  <si>
    <t>Испытания и ввод в эксплуатацию</t>
  </si>
  <si>
    <t>Организационный этап</t>
  </si>
  <si>
    <t>Разработка рабочей документации</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</si>
  <si>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</si>
  <si>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</si>
  <si>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</si>
  <si>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</si>
  <si>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</si>
  <si>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</si>
  <si>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</si>
  <si>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</si>
  <si>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</si>
  <si>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</si>
  <si>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</si>
  <si>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</si>
  <si>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</si>
  <si>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</si>
  <si>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</si>
  <si>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</si>
  <si>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</si>
  <si>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</si>
  <si>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</si>
  <si>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</si>
  <si>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</si>
  <si>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</si>
  <si>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</si>
  <si>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</si>
  <si>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</si>
  <si>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</si>
  <si>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</si>
  <si>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</si>
  <si>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</si>
  <si>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</si>
  <si>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</si>
  <si>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</si>
  <si>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</si>
  <si>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</si>
  <si>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</si>
  <si>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</si>
  <si>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</si>
  <si>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</si>
  <si>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</si>
  <si>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</si>
  <si>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</si>
  <si>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</si>
  <si>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</si>
  <si>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</si>
  <si>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</si>
  <si>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</si>
  <si>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</si>
  <si>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</si>
  <si>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</si>
  <si>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</si>
  <si>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</si>
  <si>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</si>
  <si>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</si>
  <si>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</si>
  <si>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</si>
  <si>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</si>
  <si>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</si>
  <si>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</si>
  <si>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</si>
  <si>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</si>
  <si>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</si>
  <si>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</si>
  <si>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</si>
  <si>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</si>
  <si>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</si>
  <si>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</si>
  <si>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</si>
  <si>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</si>
  <si>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</si>
  <si>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</si>
  <si>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</si>
  <si>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</si>
  <si>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</si>
  <si>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</si>
  <si>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</si>
  <si>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</si>
  <si>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</si>
  <si>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</si>
  <si>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</si>
  <si>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</si>
  <si>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</si>
  <si>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</si>
  <si>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</si>
  <si>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</si>
  <si>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</si>
  <si>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</si>
  <si>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</si>
  <si>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</si>
  <si>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</si>
  <si>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</si>
  <si>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</si>
  <si>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</si>
  <si>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</si>
  <si>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</si>
  <si>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</si>
  <si>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</si>
  <si>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</si>
  <si>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</si>
  <si>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</si>
  <si>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</si>
  <si>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</si>
  <si>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</si>
  <si>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</si>
  <si>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</si>
  <si>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</si>
  <si>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</si>
  <si>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</si>
  <si>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</si>
  <si>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</si>
  <si>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</si>
  <si>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</si>
  <si>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</si>
  <si>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</si>
  <si>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</si>
  <si>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</si>
  <si>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</si>
  <si>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</si>
  <si>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</si>
  <si>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</si>
  <si>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</si>
  <si>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</si>
  <si>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</si>
  <si>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</si>
  <si>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</si>
  <si>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</si>
  <si>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</si>
  <si>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</si>
  <si>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</si>
  <si>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</si>
  <si>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</si>
  <si>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</si>
  <si>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</si>
  <si>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</si>
  <si>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</si>
  <si>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</si>
  <si>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</si>
  <si>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</si>
  <si>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</si>
  <si>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</si>
  <si>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</si>
  <si>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</si>
  <si>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</si>
  <si>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</si>
  <si>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</si>
  <si>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</si>
  <si>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</si>
  <si>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</si>
  <si>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</si>
  <si>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</si>
  <si>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</si>
  <si>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Основное оборудование</t>
  </si>
  <si>
    <t>График поставки основного оборудования</t>
  </si>
  <si>
    <t>Фактическое состояние реализации инвестиционного проекта в срок</t>
  </si>
  <si>
    <t>Факты и события, влияющие на ход реализации проекта, проблемные вопросы:</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</si>
  <si>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</si>
  <si>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</si>
  <si>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</si>
  <si>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</si>
  <si>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</si>
  <si>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</si>
  <si>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</si>
  <si>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</si>
  <si>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</si>
  <si>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</si>
  <si>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</si>
  <si>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</si>
  <si>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</si>
  <si>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</si>
  <si>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</si>
  <si>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</si>
  <si>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</si>
  <si>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</si>
  <si>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</si>
  <si>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</si>
  <si>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</si>
  <si>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</si>
  <si>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</si>
  <si>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</si>
  <si>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</si>
  <si>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</si>
  <si>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</si>
  <si>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</si>
  <si>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</si>
  <si>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</si>
  <si>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</si>
  <si>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</si>
  <si>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</si>
  <si>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</si>
  <si>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</si>
  <si>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</si>
  <si>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</si>
  <si>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</si>
  <si>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</si>
  <si>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</si>
  <si>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</si>
  <si>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</si>
  <si>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</si>
  <si>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</si>
  <si>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</si>
  <si>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</si>
  <si>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</si>
  <si>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</si>
  <si>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</si>
  <si>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</si>
  <si>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</si>
  <si>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</si>
  <si>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</si>
  <si>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</si>
  <si>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</si>
  <si>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</si>
  <si>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</si>
  <si>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</si>
  <si>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</si>
  <si>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</si>
  <si>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</si>
  <si>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</si>
  <si>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</si>
  <si>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</si>
  <si>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</si>
  <si>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</si>
  <si>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</si>
  <si>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</si>
  <si>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</si>
  <si>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</si>
  <si>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</si>
  <si>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</si>
  <si>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</si>
  <si>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</si>
  <si>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</si>
  <si>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</si>
  <si>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</si>
  <si>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</si>
  <si>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</si>
  <si>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</si>
  <si>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</si>
  <si>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</si>
  <si>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</si>
  <si>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</si>
  <si>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</si>
  <si>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</si>
  <si>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1Т</t>
  </si>
  <si>
    <t>2016</t>
  </si>
  <si>
    <t>110</t>
  </si>
  <si>
    <t>2Т</t>
  </si>
  <si>
    <t>ВБПС-35</t>
  </si>
  <si>
    <t>В-35 2Т</t>
  </si>
  <si>
    <t>35</t>
  </si>
  <si>
    <t>В-35 1Т</t>
  </si>
  <si>
    <t>1973</t>
  </si>
  <si>
    <t>нет</t>
  </si>
  <si>
    <t>не требуется</t>
  </si>
  <si>
    <t xml:space="preserve"> Повышение надежности эклектроснабжения потребителей всех категорий, во всех режимах работы электрической сети.</t>
  </si>
  <si>
    <r>
      <t>Общий объем финансирования капитальных вложений по инвестиционному проекту за период реализации инвестиционной программы,</t>
    </r>
    <r>
      <rPr>
        <i/>
        <sz val="12"/>
        <color theme="1"/>
        <rFont val="Times New Roman"/>
        <family val="1"/>
        <charset val="204"/>
      </rPr>
      <t xml:space="preserve">                 (млн. руб.с НДС)</t>
    </r>
  </si>
  <si>
    <r>
      <t xml:space="preserve">Общий объем освоения капитальных вложений по инвестиционному проекту за период реализации инвестиционной программы, </t>
    </r>
    <r>
      <rPr>
        <i/>
        <sz val="12"/>
        <color theme="1"/>
        <rFont val="Times New Roman"/>
        <family val="1"/>
        <charset val="204"/>
      </rPr>
      <t>(млн. руб.без НДС)</t>
    </r>
  </si>
  <si>
    <t>ПС 110/35/10кВ Тобольская</t>
  </si>
  <si>
    <t>1969</t>
  </si>
  <si>
    <t>ОВ-110</t>
  </si>
  <si>
    <t>МКП-110</t>
  </si>
  <si>
    <t>ВЭБ-110</t>
  </si>
  <si>
    <t>2013</t>
  </si>
  <si>
    <t>Иртыш-2</t>
  </si>
  <si>
    <t>Иртыш-3</t>
  </si>
  <si>
    <t>Иртыш-1</t>
  </si>
  <si>
    <t>1980</t>
  </si>
  <si>
    <t>Тоб ТЭЦ</t>
  </si>
  <si>
    <t>ШСВ</t>
  </si>
  <si>
    <t>Кутарбитка</t>
  </si>
  <si>
    <t>Лесная</t>
  </si>
  <si>
    <t>Знаменская</t>
  </si>
  <si>
    <t>Резерв</t>
  </si>
  <si>
    <t>МКП-35</t>
  </si>
  <si>
    <t>Фанерокомбинат-1</t>
  </si>
  <si>
    <t>Фанерокомбинат-2</t>
  </si>
  <si>
    <t>2011</t>
  </si>
  <si>
    <t>Городская-1</t>
  </si>
  <si>
    <t>Городская-2</t>
  </si>
  <si>
    <t>СВ</t>
  </si>
  <si>
    <t>2012</t>
  </si>
  <si>
    <t xml:space="preserve">В результате реализации проекта реконструкции будут выполнены следующие технические мероприятия:
1. Поэтапный демонтаж баковых масляных выключателей МКП-110 и монтаж новых элегазовых выключателей 110кВ. 
2. Монтаж нового модульного КРУМ-35 с вакуумными выключателями 35кВ и литыми трансформаторами тока и напряжения.
3. Поэтапный демонтаж баковых масляных выключателей МКП-35 и перевод нагрузки в новый КРУМ-35.
4. Демонтаж оборудования и фундаментов ОРУ-35.
5. Монтаж фундаментов под заменяемым оборудованием ОРУ-35кВ, ОРУ-110кВ.
6. Монтаж и наладка новых микропроцессорных устройств РЗА и ПАА оборудования 110-35 кВ в здании ОПУ.
7. Наладка и ввод в работу системы АСУ ТП (подсистема РЗА).
8. Отказ от использования и демонтаж маслоприёмных устройств под выключателями 110кВ.
9. Реконструкция внутриплощадочных проездов с заменой покрытия на ж/б плиты.
10.  Устройство водоотведения – организация принудительного оттока талых и дождевых вод с ПС «Тобольская» и производственной базы Тобольского ТПО.
</t>
  </si>
  <si>
    <t>По данным бухгалтерского баланса – оборудование существующих каналов имеет 62% износ. Модернизация и реконструкция оборудования с начала эксплуатации не проводилась.</t>
  </si>
  <si>
    <t>F_TP3600.PS.0024</t>
  </si>
  <si>
    <t>0.2 Реконструкция, модернизация, техническое перевооружение</t>
  </si>
  <si>
    <t>Повышение надежности оказываемых услуг в сфере электроэнергетики</t>
  </si>
  <si>
    <t>Акт ТО № 06/2017 от 08.09.2017г. Комиссия Тобольского ТПО с участием инспектора гостехнадзора</t>
  </si>
  <si>
    <t>2015-2017</t>
  </si>
  <si>
    <t>Журнал отключений</t>
  </si>
  <si>
    <t>Методические указания по расчету количественных показателей инвестиционных программ сетевых организаций, утв. Приказом Минэнерго России от 14.03.2016г №178</t>
  </si>
  <si>
    <t>ПС 110 Тобольская</t>
  </si>
  <si>
    <t>2016.0372/2016.0009</t>
  </si>
  <si>
    <t/>
  </si>
  <si>
    <t>2017.1000</t>
  </si>
  <si>
    <t>Реконструкция и техперевооружение электросетевых объектов</t>
  </si>
  <si>
    <t>12.2019</t>
  </si>
  <si>
    <t>12.2020</t>
  </si>
  <si>
    <t>ПИР</t>
  </si>
  <si>
    <t>Выполнение предпроектного обследования ПС 110/10/35кВ Тобольская Тобольского ТПО филиала АО "Тюменьэнерго"-"Тюменские распределительные сети"</t>
  </si>
  <si>
    <t>Предварительный расчет стоимости работ</t>
  </si>
  <si>
    <t>ЗЗЦ ООК РС</t>
  </si>
  <si>
    <t>АО "ЦТЗ"</t>
  </si>
  <si>
    <t>640947</t>
  </si>
  <si>
    <t>www.b2b-energo.ru</t>
  </si>
  <si>
    <t>15.04.2016</t>
  </si>
  <si>
    <t>22.04.2016</t>
  </si>
  <si>
    <t>25.04.2016</t>
  </si>
  <si>
    <t>31.05.2016</t>
  </si>
  <si>
    <t>25.05.2016</t>
  </si>
  <si>
    <t>16.08.2016</t>
  </si>
  <si>
    <t>ООО "РАСТАМ-Экология"</t>
  </si>
  <si>
    <t>ООО "Енисей Инжиниринг"</t>
  </si>
  <si>
    <t>Выполнение проектных и изыскательских работ по реконструкции ПС 110/35/10кВ Тобольская Тобольского ТПОфилиала АО "Тюменьэнерго"-"Тюменские распределительные сети"</t>
  </si>
  <si>
    <t>ВЗ</t>
  </si>
  <si>
    <t>ООК</t>
  </si>
  <si>
    <t>ООО "Таврида Электрик Омск"</t>
  </si>
  <si>
    <t>909794</t>
  </si>
  <si>
    <t>25.10.2017</t>
  </si>
  <si>
    <t>24.10.2017</t>
  </si>
  <si>
    <t>14.11.2017</t>
  </si>
  <si>
    <t>06.12.2017</t>
  </si>
  <si>
    <t>29.12.2017</t>
  </si>
  <si>
    <t>27.12.2017</t>
  </si>
  <si>
    <t>30.12.2018</t>
  </si>
  <si>
    <t>ООО "АСП" холдинг "РосЭнерго"</t>
  </si>
  <si>
    <t>ООО "СЭП"</t>
  </si>
  <si>
    <t>ООО "Квадро Электрик"</t>
  </si>
  <si>
    <t xml:space="preserve"> ТПиР</t>
  </si>
  <si>
    <t>- по договорам подряда (в разбивке по каждому подрядчику и по договорам):</t>
  </si>
  <si>
    <t>объем заключенного договора 16/2017/491 от 27.12.2017 . ООО "Таврида Электрик Омск"    в ценах 2017 года с НДС, млн. руб</t>
  </si>
  <si>
    <t>- по договорам поставки основного оборудования (в разбивке по каждому поставщику и по договорам):</t>
  </si>
  <si>
    <t>объем заключенного договора  в ценах  года с НДС, млн. руб</t>
  </si>
  <si>
    <t xml:space="preserve"> </t>
  </si>
  <si>
    <t>- по прочим договорам (в разбивке по каждому контрагенту и по договорам)</t>
  </si>
  <si>
    <t>- СМР, %</t>
  </si>
  <si>
    <t>- поставка основного оборудования, %</t>
  </si>
  <si>
    <t>- разработка проектной документации и рабочей документации, %</t>
  </si>
  <si>
    <t>не применимо</t>
  </si>
  <si>
    <t>Оказание услуги по проведению государственной экспертизы проектной документации и результатов инженерных изысканий пообъекту: "Реконструкция ПС 110/35/10 кВ Тобольская" Тобольского ТПО филиала АО "Тюменьэнерго" - "Тюменскиераспределительные сети"</t>
  </si>
  <si>
    <t>ЕП</t>
  </si>
  <si>
    <t>ГАУ ТО "УГЭПД"</t>
  </si>
  <si>
    <t>п.5.11.1.13</t>
  </si>
  <si>
    <t>ЦЗК АО "Тюменьэнерго"</t>
  </si>
  <si>
    <t>10.12.2018</t>
  </si>
  <si>
    <t>41/18</t>
  </si>
  <si>
    <t>27.12.2018</t>
  </si>
  <si>
    <t>25.12.2018</t>
  </si>
  <si>
    <t>31.12.2019</t>
  </si>
  <si>
    <t>от «__» _____ 20__ г. №___</t>
  </si>
  <si>
    <t>объем заключенного договора 98 от 25.12.2018 . ГАУ ТО "УГЭПД"    в ценах 2018 года с НДС, млн. руб</t>
  </si>
  <si>
    <t>Реалзация инвестиционного проекта предусмотрена схемой и программой развития электроэнергетики Тюменской области на 2019-2024 годы, утвержденная распоряжением Губернатора Тюменской области  А.В.Моора от 29.04.2019 № 26-р</t>
  </si>
  <si>
    <t>Проектом предусмотрено четыре пусковых этапа.</t>
  </si>
  <si>
    <t>2019.0324</t>
  </si>
  <si>
    <t>Оказание услуги по проведению экспертизы раздела "Смета на строительство объектов капитального строительства" проектно-сметной документации: "Реконструкция ПС 110/35/10 кВ Тобольская" Тобольского ТПО филиала АО "Тюменьэнерго" -"Тюменские распределительные сети"</t>
  </si>
  <si>
    <t>п.5.8.1.2</t>
  </si>
  <si>
    <t>26.06.2019</t>
  </si>
  <si>
    <t>06/19</t>
  </si>
  <si>
    <t>11.07.2019</t>
  </si>
  <si>
    <t>19.04.2019</t>
  </si>
  <si>
    <t>04.07.2019</t>
  </si>
  <si>
    <t>10.07.2019</t>
  </si>
  <si>
    <t>19.10.2019</t>
  </si>
  <si>
    <t xml:space="preserve"> АО "Россети Тюмень"</t>
  </si>
  <si>
    <t>г. Тобольск</t>
  </si>
  <si>
    <t>региональный</t>
  </si>
  <si>
    <t>+</t>
  </si>
  <si>
    <t>Диспетчерское наименование трансфорорматор-ной или иной подстанции</t>
  </si>
  <si>
    <t>Номер заменяемой единицы оборудования (номер ЕО из SAP)</t>
  </si>
  <si>
    <t>Номинальная мощность, МВ•А, Мвар</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</si>
  <si>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</si>
  <si>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</si>
  <si>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</si>
  <si>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</si>
  <si>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Трансформатор силовой масляный 110 кВ</t>
  </si>
  <si>
    <t>Эксплуатация разрешена на срок 5 лет</t>
  </si>
  <si>
    <t>Акт технического обследования оборудования № 1-Р от 04.08.2016</t>
  </si>
  <si>
    <t>Включить реконструкцию ПС 110/35/10кВ Тобольская в перечень мероприятий ИПР 2016-2022гг.</t>
  </si>
  <si>
    <t>2017</t>
  </si>
  <si>
    <t>Выключатель 110 кВ</t>
  </si>
  <si>
    <t>22783065</t>
  </si>
  <si>
    <t>22783081</t>
  </si>
  <si>
    <t>2018</t>
  </si>
  <si>
    <t>22783077</t>
  </si>
  <si>
    <t>22783057</t>
  </si>
  <si>
    <t>22783093</t>
  </si>
  <si>
    <t>22783061</t>
  </si>
  <si>
    <t>22783085</t>
  </si>
  <si>
    <t>22783069</t>
  </si>
  <si>
    <t>22783089</t>
  </si>
  <si>
    <t>Ульяновская</t>
  </si>
  <si>
    <t>22783073</t>
  </si>
  <si>
    <t>22783097</t>
  </si>
  <si>
    <t>22783101</t>
  </si>
  <si>
    <t>22783223</t>
  </si>
  <si>
    <t>Выключатель 35 кВ</t>
  </si>
  <si>
    <t>22783226</t>
  </si>
  <si>
    <t>22783208</t>
  </si>
  <si>
    <t>22783211</t>
  </si>
  <si>
    <t>22783214</t>
  </si>
  <si>
    <t>22783217</t>
  </si>
  <si>
    <t>22783220</t>
  </si>
  <si>
    <t>Разъединитель 110 кВ</t>
  </si>
  <si>
    <t>22783121</t>
  </si>
  <si>
    <t>РЛНД-2-110/600</t>
  </si>
  <si>
    <t>РГП-110</t>
  </si>
  <si>
    <t>ЛР-110 Иртыш-3</t>
  </si>
  <si>
    <t>22783122</t>
  </si>
  <si>
    <t>РНДЗ-1б-110/630</t>
  </si>
  <si>
    <t>1ШР-110 Иртыш-3</t>
  </si>
  <si>
    <t>22783123</t>
  </si>
  <si>
    <t>2ШР-110 Иртыш-3</t>
  </si>
  <si>
    <t>22783124</t>
  </si>
  <si>
    <t>ОР-110 Иртыш-3</t>
  </si>
  <si>
    <t>22783129</t>
  </si>
  <si>
    <t>ЛР-110 Иртыш-1</t>
  </si>
  <si>
    <t>22783130</t>
  </si>
  <si>
    <t>РЛНД-1б-110/600</t>
  </si>
  <si>
    <t>1ШР-110 Иртыш-1</t>
  </si>
  <si>
    <t>22783132</t>
  </si>
  <si>
    <t>ОР-110 Иртыш-1</t>
  </si>
  <si>
    <t>22783133</t>
  </si>
  <si>
    <t>ЛР-110 Иртыш-2</t>
  </si>
  <si>
    <t>22783134</t>
  </si>
  <si>
    <t>1ШР-110 Иртыш-2</t>
  </si>
  <si>
    <t>22783135</t>
  </si>
  <si>
    <t>2ШР-110 Иртыш-2</t>
  </si>
  <si>
    <t>22783131</t>
  </si>
  <si>
    <t>2ШР-110 Иртыш-1</t>
  </si>
  <si>
    <t>22783136</t>
  </si>
  <si>
    <t>ОР-110 Иртыш-2</t>
  </si>
  <si>
    <t>Разъединитель 35 кВ</t>
  </si>
  <si>
    <t>22783235</t>
  </si>
  <si>
    <t>РНДЗ-2-35/1000</t>
  </si>
  <si>
    <t>РГП-35</t>
  </si>
  <si>
    <t>ЛР-35 Фанерокомбинат-1</t>
  </si>
  <si>
    <t>22783236</t>
  </si>
  <si>
    <t>РНДЗ-1б-35/1000</t>
  </si>
  <si>
    <t>1ШР-35 Фанерокомбинат-1</t>
  </si>
  <si>
    <t>22783237</t>
  </si>
  <si>
    <t>ЛР-35 Фанерокомбинат-2</t>
  </si>
  <si>
    <t>22783238</t>
  </si>
  <si>
    <t>2ШР-35 Фанерокомбинат-2</t>
  </si>
  <si>
    <t>22783239</t>
  </si>
  <si>
    <t>ЛР-35 Городская-2</t>
  </si>
  <si>
    <t>22783240</t>
  </si>
  <si>
    <t>2ШР-35 Городская-2</t>
  </si>
  <si>
    <t>22783241</t>
  </si>
  <si>
    <t>ЛР-35 Городская-1</t>
  </si>
  <si>
    <t>22783242</t>
  </si>
  <si>
    <t>1ШР-35 Городская-1</t>
  </si>
  <si>
    <t>22783243</t>
  </si>
  <si>
    <t>ТР-35 1Т</t>
  </si>
  <si>
    <t>22783244</t>
  </si>
  <si>
    <t>1ШР-35 1Т</t>
  </si>
  <si>
    <t>22783246</t>
  </si>
  <si>
    <t>2ШР-35 2Т</t>
  </si>
  <si>
    <t>22783248</t>
  </si>
  <si>
    <t>ШР-35 2ТН</t>
  </si>
  <si>
    <t>22783249</t>
  </si>
  <si>
    <t>1ШР-35 СВ</t>
  </si>
  <si>
    <t>22783250</t>
  </si>
  <si>
    <t>2ШР-35 СВ</t>
  </si>
  <si>
    <t>22783247</t>
  </si>
  <si>
    <t>ШР-35 1ТН</t>
  </si>
  <si>
    <t>22783245</t>
  </si>
  <si>
    <t>ТР-35 2Т</t>
  </si>
  <si>
    <t>ТН-35 кВ</t>
  </si>
  <si>
    <t>10090983</t>
  </si>
  <si>
    <t>НАМИ-35УХЛ1</t>
  </si>
  <si>
    <t>ЗНОЛ-35</t>
  </si>
  <si>
    <t>1ТН-35</t>
  </si>
  <si>
    <t>10175824</t>
  </si>
  <si>
    <t>2ТН-35</t>
  </si>
  <si>
    <t>Выключатель 6, 10 кВ</t>
  </si>
  <si>
    <t>Трансформатор силовой масляный 6, 10 кВ (ТСН)</t>
  </si>
  <si>
    <t>Трансформатор силовой масляный 35 кВ</t>
  </si>
  <si>
    <t>ОД 35 кВ</t>
  </si>
  <si>
    <t>ОД 110 кВ</t>
  </si>
  <si>
    <t>КЗ 35 кВ</t>
  </si>
  <si>
    <t>КЗ 110 кВ</t>
  </si>
  <si>
    <t>ТН-6,10 кВ</t>
  </si>
  <si>
    <t>ТН-110 кВ</t>
  </si>
  <si>
    <t>ТТ-35 кВ</t>
  </si>
  <si>
    <t>(только выносные)</t>
  </si>
  <si>
    <t>ТТ-110 кВ</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</si>
  <si>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</si>
  <si>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</si>
  <si>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</si>
  <si>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</si>
  <si>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</si>
  <si>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</si>
  <si>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</si>
  <si>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</si>
  <si>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</si>
  <si>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</si>
  <si>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</si>
  <si>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</si>
  <si>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</si>
  <si>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</si>
  <si>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</si>
  <si>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</si>
  <si>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</si>
  <si>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</si>
  <si>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</si>
  <si>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</si>
  <si>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</si>
  <si>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</si>
  <si>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</si>
  <si>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</si>
  <si>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</si>
  <si>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</si>
  <si>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7.6</t>
  </si>
  <si>
    <t>7.7</t>
  </si>
  <si>
    <t>7.8</t>
  </si>
  <si>
    <t>7.9</t>
  </si>
  <si>
    <t>7.10</t>
  </si>
  <si>
    <t>7.11</t>
  </si>
  <si>
    <t>объем заключенного договора 16/2019/112 (4/э от 19.04.2019 от 19.04.2019 . ГАУ ТО "УГЭПД"    в ценах 2019 года с НДС, млн. руб</t>
  </si>
  <si>
    <t xml:space="preserve"> АО "РОССЕТИ ТЮМЕНЬ" Тюменские ЭС</t>
  </si>
  <si>
    <t>50МВА</t>
  </si>
  <si>
    <t>5,933 млн.руб. без НДС</t>
  </si>
  <si>
    <t>АО "Россети Тюмень"</t>
  </si>
  <si>
    <t>ЛЭП, км</t>
  </si>
  <si>
    <t xml:space="preserve">Реконструкция ПС 110/10/35кВ Тобольская (увеличение трансформаторной мощности на 5 МВА до 80 МВА, замена баковых выключателей 110-35кВ, водоотведение). </t>
  </si>
  <si>
    <t>По результатам закупки заключен договор на сумму 9.552.779,29 руб. с НДС. В связи с изменением ставки НДС с 01.01.2019 с 18% до 20% сумма договора составила 9.714.690,80 руб. с НДС.</t>
  </si>
  <si>
    <t>По результатам закупки заключен договор на сумму 1.499.820,12 руб. с НДС. В связи с изменением ставки НДС с 01.01.2019 с 18% до 20% сумма договора составила 1.525.240,80 руб. с НДС.</t>
  </si>
  <si>
    <t>ПС введена в эксплуатацию в 1969г. В 2005г. проведена реконструкция здания ЗРУ-10кВ с заменой оборудования 10 кВ, в 2012году выполнена реконструкция ПАА с заменых разъединителей 110 кВ в 9-ти ячейках из 12-ти. Эксплуатация остального основного первичного оборудования производится на протяжении 52 лет, при нормативном сроке в 25 лет (срок службы превышен более чем в два раза), и из-за большой наработки сопряжена с высокими капиталовложениями на ремонт и обслуживание. Планируемая реконструкция фундаментов под оборудованием и сооружениями вызвана выдавливанием существующих фундаментов из-за пучения грунтов и вызванные в связи с этим недопустимые отклонения фундаментов и оборудования от вертикальных и горизонтальных осей. Замена пожароопасных масляных баковых выключателей 35кВ (в количестве 7шт.) типа МКП-35 и В-110 кВ (12 шт.) типа МКП-110-3,5 на элегазовые, а также разъединителей 110кВ (в кол-ве 12 шт.) типа РЛН-110 и разъединителей 35кВ (в кол-ве 16 шт.) типа РНДЗ-35 вызвана выработкой своего ресурса оборудованием, невозможностью выполнения восстановительного ремонта в полном объеме из-за отсутствия в производстве запасных частей. Замена масляных выключателей 35-110 кВ на элегазовые, во исполнение п. 1.1.7, 1.1.9 ПТЭЭС, обеспечит экологическую чистоту эксплуатации, большие механические и коммутационные ресурсы, пожаробезопасность и взрывобезопасность, работу выключателей без ремонта в течение всего срока службы, что соответственно сократит временные и эксплуатационные затраты. Замена силовых трансформаторов типа ТДТН -25000/110/35 и одного трансформатора типа ТРДН-25000/110/10 по состоянию на 2020 год не требуется (ИТС рассчитанный в соответствии с Приказом Минэнерго России от 26.07.2017 N 676 (ред. от 17.03.2020) - 1Т-76,91, 2Т-76,91; 3Т-86,54). По результатам контрольных замеров нагрузка на силовые трансформаторы не превышает 21 МВт.  Замена устройств РЗА необходима для повышения оперативности, экономии времени и средств за счет дистанционного доступа к устройствам РЗА. Повышения общего уровня изоляции устройств РЗА (частые повреждения изоляции контрольных кабелей). Панели устройств РЗА изготовленные в 1969, 1970 годах в настоящее время сняты с производства и не имеют запасных частей. Выполнение требований Правил технической эксплуатации электрических станций и сетей РФ, п.1.1.7, 1.1.9. Акт тех.обсл. №1-Р ПС Тобольская от 04.08.2016г.
Применение выключателей с несколькими отключающими катушками для выполнения полноценного ближнего резервирования устройств РЗА. (п. 3.2.15 ПУЭ). Замена устройств системной ПА типа АЛАР по указанию ТРДУ №Р57-б1-II-1-19-854 от 10.03.2017.  Разделение существующих комплектов системной ПА по токовым цепям при работе через ОВ-110 по письму ТРДУ. Здание ОПУ на ПС Тобольская (1970 года постройки) находится в неудовлетворительном техническом состоянии, что подтверждается проведенным ППО специализированной организацией. Отдельные элементы здания необходимо заменить на новые, отличающиеся по конструкции или материалам. Водоотведение необходимо для отвода дождевых и талых вод с территории ПС из-за повышения окружающей нулевой отметки связанным с развитием города Тобольска и прилежащем строительстве. В связи с подтоплением кабельных каналов и фундаментов талыми и дождевыми водами, происходит разрушение строительных конструкций здания. 
Приказ Минэнерго России от 26.07.2017 N 676 (ред. от 17.03.2020) "Об утверждении методики оценки технического состояния основного технологического оборудования и линий электропередачи электрических станций и электрических сетей" (Зарегистрировано в Минюсте России 05.10.2017 N 48429).</t>
  </si>
  <si>
    <t>от «__» _____ 20___ г. №___</t>
  </si>
  <si>
    <t>Факт (предложения по корректировке плана)</t>
  </si>
  <si>
    <t>1.6.</t>
  </si>
  <si>
    <t>1.7.</t>
  </si>
  <si>
    <t>1.8.</t>
  </si>
  <si>
    <t>1.9.</t>
  </si>
  <si>
    <t>1.10.</t>
  </si>
  <si>
    <t>1.11.</t>
  </si>
  <si>
    <t>2.1.</t>
  </si>
  <si>
    <t>2.2.</t>
  </si>
  <si>
    <t>Закупка основного оборудования</t>
  </si>
  <si>
    <t>3.1.</t>
  </si>
  <si>
    <t>3.2.</t>
  </si>
  <si>
    <t>Поставка основного оборудования</t>
  </si>
  <si>
    <t>3.3.</t>
  </si>
  <si>
    <t>Монтаж основного оборудования</t>
  </si>
  <si>
    <t>3.4.</t>
  </si>
  <si>
    <t>Получение разрешения на эксплуатацию энергообъекта от органов государственного контроля и надзора на период пусконаладочных работ</t>
  </si>
  <si>
    <t>3.5.</t>
  </si>
  <si>
    <t>Пусконаладочные работы</t>
  </si>
  <si>
    <t>4.1.</t>
  </si>
  <si>
    <t xml:space="preserve">Комплексное опробование оборудования </t>
  </si>
  <si>
    <t>4.2.</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</si>
  <si>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</si>
  <si>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4.3.</t>
  </si>
  <si>
    <t>Получение разрешения на эксплуатацию энергообъекта от органов государственного контроля и надзора</t>
  </si>
  <si>
    <t>4.4.</t>
  </si>
  <si>
    <t>4.5.</t>
  </si>
  <si>
    <t>Приемка основных средств к бухгалтерскому учету</t>
  </si>
  <si>
    <t xml:space="preserve">Получение разрешения на ввод объекта в эксплуатацию. </t>
  </si>
  <si>
    <t>2024</t>
  </si>
  <si>
    <t>АО Россети Тюмень</t>
  </si>
  <si>
    <t>Год 2023</t>
  </si>
  <si>
    <t>Год 2024</t>
  </si>
  <si>
    <t>Год 2025</t>
  </si>
  <si>
    <t>Год 2026</t>
  </si>
  <si>
    <t>Год 2027</t>
  </si>
  <si>
    <t xml:space="preserve"> по состоянию на 01.01.2022</t>
  </si>
  <si>
    <t xml:space="preserve">
 -замена выключателей 110кВ -12шт.;
 -замена выключателей 35кВ -7шт.;
-Финансирование - 851,65 млн.руб.с НДС</t>
  </si>
  <si>
    <t>1.12.</t>
  </si>
  <si>
    <t>3.7.</t>
  </si>
  <si>
    <t>Тюменская область</t>
  </si>
  <si>
    <t>П</t>
  </si>
  <si>
    <t>2022.0175</t>
  </si>
  <si>
    <t>Филиал АО "Россети Тюмень" Тюменские РС</t>
  </si>
  <si>
    <t>12.2024</t>
  </si>
  <si>
    <t>Выполнение проектно-изыскательских работ по корректировке проекта "Реконструкция ПС 110/35/10 кВ Тобольская"Тобольского ТПО филиала АО "Россети Тюмень" Тюменские электрические сети</t>
  </si>
  <si>
    <t>ОЗП</t>
  </si>
  <si>
    <t>ООО "КЭТ"</t>
  </si>
  <si>
    <t>32211325124</t>
  </si>
  <si>
    <t>www.roseltorg.ru</t>
  </si>
  <si>
    <t>06.04.2022</t>
  </si>
  <si>
    <t>19.04.2022</t>
  </si>
  <si>
    <t>04.05.2022</t>
  </si>
  <si>
    <t>19.05.2022</t>
  </si>
  <si>
    <t>07.06.2022</t>
  </si>
  <si>
    <t>08.06.2022</t>
  </si>
  <si>
    <t>31.01.2023</t>
  </si>
  <si>
    <t>ООО "СеверЭСП"</t>
  </si>
  <si>
    <t>ООО "ПКЭ "Система"</t>
  </si>
  <si>
    <t>ООО "ПНК"</t>
  </si>
  <si>
    <t>Год раскрытия информации: 2023 год</t>
  </si>
  <si>
    <t xml:space="preserve">Наименование объекта </t>
  </si>
  <si>
    <t>Сметная стоимость проекта в ценах 2022 года с НДС, млн. руб.</t>
  </si>
  <si>
    <t>объем заключенного договора 16/78 от 25.05.2016 . АО "Россети ЦТЗ"    в ценах 2016 года с НДС, млн. руб</t>
  </si>
  <si>
    <t>объем заключенного договора PD03.3000.2022.502 от 08.06.2022 . ООО "КЭТ"    в ценах 2022 года с НДС, млн. руб</t>
  </si>
  <si>
    <t xml:space="preserve"> АО "Россети ЦТЗ" ; ООО "Таврида Электрик Омск" ; ГАУ ТО "УГЭПД" ; ООО "КЭТ"</t>
  </si>
  <si>
    <t>- строительный персонал</t>
  </si>
  <si>
    <t>- монтажный персонал</t>
  </si>
  <si>
    <t>- дата поставки</t>
  </si>
  <si>
    <t>- задержки в поставке</t>
  </si>
  <si>
    <t>- причины задержек</t>
  </si>
  <si>
    <t>- выявленные нарушения договоров подряда,</t>
  </si>
  <si>
    <t>- рекламации к заводам - изготовителям и поставщикам,</t>
  </si>
  <si>
    <t>- предписания надзорных органов,</t>
  </si>
  <si>
    <t>- дефицит источников финансирования и др.,</t>
  </si>
  <si>
    <t>- другое (расшифровать)</t>
  </si>
  <si>
    <t>Филиал АО "Тюменьэнерго" Тюменские РС</t>
  </si>
  <si>
    <t xml:space="preserve">Факт 2022 года </t>
  </si>
  <si>
    <t>по состоянию на 01.01.2023</t>
  </si>
  <si>
    <t>Возможность реализации в установленный срок</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</si>
</sst>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5">
    <numFmt numFmtId="164" formatCode="_-* #,##0.00_р_._-;\-* #,##0.00_р_._-;_-* &quot;-&quot;??_р_._-;_-@_-"/>
    <numFmt numFmtId="165" formatCode="#,##0_ ;\-#,##0\ "/>
    <numFmt numFmtId="166" formatCode="_-* #,##0.00\ _р_._-;\-* #,##0.00\ _р_._-;_-* &quot;-&quot;??\ _р_._-;_-@_-"/>
    <numFmt numFmtId="167" formatCode="#,##0.0"/>
    <numFmt numFmtId="168" formatCode="#,##0.000"/>
    <numFmt numFmtId="169" formatCode="_-* #,##0.00&quot;р.&quot;_-;\-* #,##0.00&quot;р.&quot;_-;_-* &quot;-&quot;??&quot;р.&quot;_-;_-@_-"/>
    <numFmt numFmtId="170" formatCode="_-* #,##0.00_р_._-;\-* #,##0.00_р_._-;_-* &quot;-&quot;_р_._-;_-@_-"/>
    <numFmt numFmtId="171" formatCode="#,##0_р_."/>
    <numFmt numFmtId="172" formatCode="#,##0_);[Red]\(#,##0\)"/>
    <numFmt numFmtId="173" formatCode="_(* #,##0.00_);_(* \(#,##0.00\);_(* &quot;-&quot;??_);_(@_)"/>
    <numFmt numFmtId="174" formatCode="_-* #,##0.00[$€-1]_-;\-* #,##0.00[$€-1]_-;_-* &quot;-&quot;??[$€-1]_-"/>
    <numFmt numFmtId="175" formatCode="0.0"/>
    <numFmt numFmtId="176" formatCode="000000"/>
    <numFmt numFmtId="177" formatCode="0_ ;\-0\ "/>
    <numFmt numFmtId="178" formatCode="######0.0#####"/>
  </numFmts>
  <fonts count="84"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2"/>
      <color theme="1"/>
      <name val="Times New Roman"/>
      <family val="1"/>
      <charset val="204"/>
    </font>
    <font>
      <sz val="10"/>
      <name val="Helv"/>
      <charset val="204"/>
    </font>
    <font>
      <i/>
      <sz val="12"/>
      <color theme="1"/>
      <name val="Times New Roman"/>
      <family val="1"/>
      <charset val="204"/>
    </font>
    <font>
      <b/>
      <u/>
      <sz val="10"/>
      <name val="Times New Roman"/>
      <family val="1"/>
      <charset val="204"/>
    </font>
    <font>
      <b/>
      <u/>
      <sz val="9"/>
      <name val="Times New Roman"/>
      <family val="1"/>
      <charset val="204"/>
    </font>
    <font>
      <b/>
      <u/>
      <sz val="11"/>
      <color theme="1"/>
      <name val="Times New Roman"/>
      <family val="1"/>
      <charset val="204"/>
    </font>
    <font>
      <sz val="11"/>
      <color theme="1"/>
      <name val="Times New Roman"/>
      <family val="2"/>
      <charset val="204"/>
    </font>
    <font>
      <sz val="8"/>
      <name val="Arial"/>
      <family val="2"/>
      <charset val="204"/>
    </font>
    <font>
      <sz val="10"/>
      <name val="Arial Cyr"/>
      <family val="2"/>
      <charset val="204"/>
    </font>
    <font>
      <sz val="11"/>
      <color indexed="8"/>
      <name val="Times New Roman"/>
      <family val="2"/>
      <charset val="204"/>
    </font>
    <font>
      <sz val="10"/>
      <name val="Times New Roman Cyr"/>
      <charset val="204"/>
    </font>
    <font>
      <sz val="11"/>
      <color theme="0"/>
      <name val="Times New Roman"/>
      <family val="2"/>
      <charset val="204"/>
    </font>
    <font>
      <sz val="12"/>
      <name val="Times New Roman Cyr"/>
      <charset val="204"/>
    </font>
    <font>
      <sz val="10"/>
      <color indexed="8"/>
      <name val="Times New Roman"/>
      <family val="2"/>
      <charset val="204"/>
    </font>
    <font>
      <sz val="8"/>
      <name val="Arial Cyr"/>
      <charset val="204"/>
    </font>
    <font>
      <sz val="10"/>
      <color indexed="8"/>
      <name val="Arial Cyr"/>
      <family val="2"/>
      <charset val="204"/>
    </font>
    <font>
      <sz val="10"/>
      <color theme="1"/>
      <name val="Times New Roman"/>
      <family val="2"/>
      <charset val="204"/>
    </font>
    <font>
      <sz val="10"/>
      <color theme="1"/>
      <name val="Arial Cyr"/>
      <family val="2"/>
      <charset val="204"/>
    </font>
    <font>
      <vertAlign val="superscript"/>
      <sz val="12"/>
      <color theme="1"/>
      <name val="Times New Roman"/>
      <family val="1"/>
      <charset val="204"/>
    </font>
    <font>
      <b/>
      <sz val="12"/>
      <color rgb="FF000000"/>
      <name val="Times New Roman"/>
      <family val="1"/>
    </font>
    <font>
      <sz val="22"/>
      <color theme="1"/>
      <name val="Times New Roman"/>
      <family val="1"/>
      <charset val="204"/>
    </font>
    <font>
      <i/>
      <sz val="11"/>
      <color theme="1"/>
      <name val="Calibri"/>
      <family val="2"/>
      <charset val="204"/>
      <scheme val="minor"/>
    </font>
  </fonts>
  <fills count="3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8"/>
      </patternFill>
    </fill>
    <fill>
      <patternFill patternType="solid">
        <fgColor indexed="47"/>
        <bgColor indexed="22"/>
      </patternFill>
    </fill>
    <fill>
      <patternFill patternType="solid">
        <fgColor indexed="45"/>
        <bgColor indexed="29"/>
      </patternFill>
    </fill>
    <fill>
      <patternFill patternType="solid">
        <fgColor indexed="10"/>
        <bgColor indexed="60"/>
      </patternFill>
    </fill>
    <fill>
      <patternFill patternType="solid">
        <fgColor indexed="26"/>
        <bgColor indexed="9"/>
      </patternFill>
    </fill>
    <fill>
      <patternFill patternType="solid">
        <fgColor indexed="11"/>
        <bgColor indexed="49"/>
      </patternFill>
    </fill>
    <fill>
      <patternFill patternType="solid">
        <fgColor indexed="55"/>
        <bgColor indexed="23"/>
      </patternFill>
    </fill>
    <fill>
      <patternFill patternType="solid">
        <fgColor theme="0"/>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theme="0" tint="-0.14996795556505021"/>
        <bgColor indexed="64"/>
      </patternFill>
    </fill>
  </fills>
  <borders count="5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style="medium">
        <color indexed="64"/>
      </top>
      <bottom style="thin">
        <color indexed="64"/>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diagonal/>
    </border>
    <border>
      <left style="thin">
        <color rgb="FF000000"/>
      </left>
      <right/>
      <top style="thin">
        <color rgb="FF000000"/>
      </top>
      <bottom style="thin">
        <color rgb="FF000000"/>
      </bottom>
      <diagonal/>
    </border>
    <border>
      <left style="thin">
        <color rgb="FF000000"/>
      </left>
      <right style="thin">
        <color rgb="FF000000"/>
      </right>
      <top/>
      <bottom/>
      <diagonal/>
    </border>
    <border>
      <left style="thin">
        <color rgb="FF000000"/>
      </left>
      <right style="thin">
        <color rgb="FF000000"/>
      </right>
      <top/>
      <bottom style="thin">
        <color rgb="FF000000"/>
      </bottom>
      <diagonal/>
    </border>
  </borders>
  <cellStyleXfs count="3422">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1" fillId="0" borderId="0"/>
    <xf numFmtId="0" fontId="11" fillId="0" borderId="0"/>
    <xf numFmtId="0" fontId="29" fillId="0" borderId="0"/>
    <xf numFmtId="0" fontId="29" fillId="0" borderId="0"/>
    <xf numFmtId="0" fontId="29" fillId="0" borderId="0"/>
    <xf numFmtId="0" fontId="29" fillId="0" borderId="0"/>
    <xf numFmtId="0" fontId="29" fillId="0" borderId="0"/>
    <xf numFmtId="0" fontId="29" fillId="0" borderId="0"/>
    <xf numFmtId="0" fontId="63" fillId="0" borderId="0"/>
    <xf numFmtId="164" fontId="45" fillId="0" borderId="0" applyFont="0" applyFill="0" applyBorder="0" applyAlignment="0" applyProtection="0"/>
    <xf numFmtId="0" fontId="45" fillId="0" borderId="0"/>
    <xf numFmtId="0" fontId="68" fillId="0" borderId="0"/>
    <xf numFmtId="164" fontId="68" fillId="0" borderId="0" applyFont="0" applyFill="0" applyBorder="0" applyAlignment="0" applyProtection="0"/>
    <xf numFmtId="167" fontId="69" fillId="0" borderId="0">
      <alignment vertical="top"/>
    </xf>
    <xf numFmtId="170" fontId="69" fillId="0" borderId="0">
      <alignment vertical="top"/>
    </xf>
    <xf numFmtId="167" fontId="69" fillId="0" borderId="0">
      <alignment vertical="top"/>
    </xf>
    <xf numFmtId="0" fontId="63" fillId="0" borderId="0"/>
    <xf numFmtId="171" fontId="69" fillId="0" borderId="0">
      <alignment vertical="top"/>
    </xf>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70" fillId="0" borderId="0"/>
    <xf numFmtId="0" fontId="11" fillId="0" borderId="0"/>
    <xf numFmtId="0" fontId="45" fillId="23" borderId="18" applyNumberFormat="0" applyFont="0" applyAlignment="0" applyProtection="0"/>
    <xf numFmtId="171" fontId="69" fillId="0" borderId="0">
      <alignment vertical="top"/>
    </xf>
    <xf numFmtId="167" fontId="69" fillId="0" borderId="0">
      <alignment vertical="top"/>
    </xf>
    <xf numFmtId="167" fontId="69" fillId="0" borderId="0">
      <alignment vertical="top"/>
    </xf>
    <xf numFmtId="9" fontId="45" fillId="0" borderId="0" applyFont="0" applyFill="0" applyBorder="0" applyAlignment="0" applyProtection="0"/>
    <xf numFmtId="164" fontId="71" fillId="0" borderId="0" applyFont="0" applyFill="0" applyBorder="0" applyAlignment="0" applyProtection="0"/>
    <xf numFmtId="0" fontId="71" fillId="0" borderId="0"/>
    <xf numFmtId="0" fontId="45" fillId="0" borderId="0"/>
    <xf numFmtId="0" fontId="45" fillId="0" borderId="0"/>
    <xf numFmtId="0" fontId="45" fillId="0" borderId="0"/>
    <xf numFmtId="0" fontId="45" fillId="0" borderId="0"/>
    <xf numFmtId="0" fontId="45" fillId="0" borderId="0"/>
    <xf numFmtId="0" fontId="45" fillId="0" borderId="0"/>
    <xf numFmtId="0" fontId="1" fillId="0" borderId="0"/>
    <xf numFmtId="0" fontId="1" fillId="0" borderId="0"/>
    <xf numFmtId="0" fontId="1" fillId="0" borderId="0"/>
    <xf numFmtId="0" fontId="45" fillId="0" borderId="0"/>
    <xf numFmtId="0" fontId="73" fillId="24" borderId="0" applyNumberFormat="0" applyBorder="0" applyAlignment="0" applyProtection="0"/>
    <xf numFmtId="0" fontId="17" fillId="14" borderId="0" applyNumberFormat="0" applyBorder="0" applyAlignment="0" applyProtection="0"/>
    <xf numFmtId="169" fontId="45" fillId="0" borderId="0" applyFont="0" applyFill="0" applyBorder="0" applyAlignment="0" applyProtection="0"/>
    <xf numFmtId="0" fontId="29" fillId="0" borderId="0"/>
    <xf numFmtId="0" fontId="29" fillId="0" borderId="0"/>
    <xf numFmtId="0" fontId="2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72"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9" fillId="0" borderId="0"/>
    <xf numFmtId="0" fontId="29" fillId="0" borderId="0"/>
    <xf numFmtId="0" fontId="29" fillId="0" borderId="0"/>
    <xf numFmtId="0" fontId="1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9" fillId="0" borderId="0"/>
    <xf numFmtId="0" fontId="29" fillId="0" borderId="0"/>
    <xf numFmtId="0" fontId="29" fillId="0" borderId="0"/>
    <xf numFmtId="9" fontId="68" fillId="0" borderId="0" applyFont="0" applyFill="0" applyBorder="0" applyAlignment="0" applyProtection="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172" fontId="69" fillId="0" borderId="0">
      <alignment vertical="top"/>
    </xf>
    <xf numFmtId="0" fontId="63" fillId="0" borderId="0"/>
    <xf numFmtId="0" fontId="63" fillId="0" borderId="0"/>
    <xf numFmtId="0" fontId="63" fillId="0" borderId="0"/>
    <xf numFmtId="0" fontId="63" fillId="0" borderId="0"/>
    <xf numFmtId="0" fontId="63" fillId="0" borderId="0"/>
    <xf numFmtId="0" fontId="63" fillId="0" borderId="0"/>
    <xf numFmtId="172" fontId="69" fillId="0" borderId="0">
      <alignment vertical="top"/>
    </xf>
    <xf numFmtId="173" fontId="29" fillId="0" borderId="0" applyFont="0" applyFill="0" applyBorder="0" applyAlignment="0" applyProtection="0"/>
    <xf numFmtId="173" fontId="29" fillId="0" borderId="0" applyFont="0" applyFill="0" applyBorder="0" applyAlignment="0" applyProtection="0"/>
    <xf numFmtId="173" fontId="29" fillId="0" borderId="0" applyFont="0" applyFill="0" applyBorder="0" applyAlignment="0" applyProtection="0"/>
    <xf numFmtId="173" fontId="29" fillId="0" borderId="0" applyFont="0" applyFill="0" applyBorder="0" applyAlignment="0" applyProtection="0"/>
    <xf numFmtId="173" fontId="29" fillId="0" borderId="0" applyFont="0" applyFill="0" applyBorder="0" applyAlignment="0" applyProtection="0"/>
    <xf numFmtId="173" fontId="29" fillId="0" borderId="0" applyFont="0" applyFill="0" applyBorder="0" applyAlignment="0" applyProtection="0"/>
    <xf numFmtId="173" fontId="29" fillId="0" borderId="0" applyFont="0" applyFill="0" applyBorder="0" applyAlignment="0" applyProtection="0"/>
    <xf numFmtId="173" fontId="29" fillId="0" borderId="0" applyFont="0" applyFill="0" applyBorder="0" applyAlignment="0" applyProtection="0"/>
    <xf numFmtId="164" fontId="29" fillId="0" borderId="0" applyFont="0" applyFill="0" applyBorder="0" applyAlignment="0" applyProtection="0"/>
    <xf numFmtId="164" fontId="68" fillId="0" borderId="0" applyFont="0" applyFill="0" applyBorder="0" applyAlignment="0" applyProtection="0"/>
    <xf numFmtId="173" fontId="29" fillId="0" borderId="0" applyFont="0" applyFill="0" applyBorder="0" applyAlignment="0" applyProtection="0"/>
    <xf numFmtId="164" fontId="71" fillId="0" borderId="0" applyFont="0" applyFill="0" applyBorder="0" applyAlignment="0" applyProtection="0"/>
    <xf numFmtId="164" fontId="71" fillId="0" borderId="0" applyFont="0" applyFill="0" applyBorder="0" applyAlignment="0" applyProtection="0"/>
    <xf numFmtId="173" fontId="29" fillId="0" borderId="0" applyFont="0" applyFill="0" applyBorder="0" applyAlignment="0" applyProtection="0"/>
    <xf numFmtId="173" fontId="29" fillId="0" borderId="0" applyFont="0" applyFill="0" applyBorder="0" applyAlignment="0" applyProtection="0"/>
    <xf numFmtId="173" fontId="29" fillId="0" borderId="0" applyFont="0" applyFill="0" applyBorder="0" applyAlignment="0" applyProtection="0"/>
    <xf numFmtId="173" fontId="29" fillId="0" borderId="0" applyFont="0" applyFill="0" applyBorder="0" applyAlignment="0" applyProtection="0"/>
    <xf numFmtId="173" fontId="29" fillId="0" borderId="0" applyFont="0" applyFill="0" applyBorder="0" applyAlignment="0" applyProtection="0"/>
    <xf numFmtId="173" fontId="29" fillId="0" borderId="0" applyFont="0" applyFill="0" applyBorder="0" applyAlignment="0" applyProtection="0"/>
    <xf numFmtId="0" fontId="1" fillId="0" borderId="0"/>
    <xf numFmtId="0" fontId="1" fillId="0" borderId="0"/>
    <xf numFmtId="0" fontId="1" fillId="0" borderId="0"/>
    <xf numFmtId="169" fontId="72" fillId="0" borderId="0" applyFont="0" applyFill="0" applyBorder="0" applyAlignment="0" applyProtection="0"/>
    <xf numFmtId="0" fontId="45" fillId="0" borderId="0"/>
    <xf numFmtId="0" fontId="74" fillId="0" borderId="0"/>
    <xf numFmtId="0" fontId="29" fillId="0" borderId="0"/>
    <xf numFmtId="0" fontId="29" fillId="0" borderId="0"/>
    <xf numFmtId="173" fontId="29" fillId="0" borderId="0" applyFont="0" applyFill="0" applyBorder="0" applyAlignment="0" applyProtection="0"/>
    <xf numFmtId="169" fontId="16" fillId="0" borderId="0" applyFont="0" applyFill="0" applyBorder="0" applyAlignment="0" applyProtection="0"/>
    <xf numFmtId="0" fontId="16" fillId="23" borderId="18" applyNumberFormat="0" applyFont="0" applyAlignment="0" applyProtection="0"/>
    <xf numFmtId="0" fontId="25" fillId="0" borderId="16" applyNumberFormat="0" applyFill="0" applyAlignment="0" applyProtection="0"/>
    <xf numFmtId="0" fontId="19" fillId="25" borderId="11" applyNumberFormat="0" applyAlignment="0" applyProtection="0"/>
    <xf numFmtId="0" fontId="25" fillId="0" borderId="16" applyNumberFormat="0" applyFill="0" applyAlignment="0" applyProtection="0"/>
    <xf numFmtId="0" fontId="31" fillId="26" borderId="0" applyNumberFormat="0" applyBorder="0" applyAlignment="0" applyProtection="0"/>
    <xf numFmtId="0" fontId="17" fillId="27" borderId="0" applyNumberFormat="0" applyBorder="0" applyAlignment="0" applyProtection="0"/>
    <xf numFmtId="0" fontId="31" fillId="26" borderId="0" applyNumberFormat="0" applyBorder="0" applyAlignment="0" applyProtection="0"/>
    <xf numFmtId="0" fontId="27" fillId="0" borderId="0" applyNumberFormat="0" applyFill="0" applyBorder="0" applyAlignment="0" applyProtection="0"/>
    <xf numFmtId="0" fontId="32" fillId="0" borderId="0" applyNumberFormat="0" applyFill="0" applyBorder="0" applyAlignment="0" applyProtection="0"/>
    <xf numFmtId="0" fontId="27" fillId="0" borderId="0" applyNumberFormat="0" applyFill="0" applyBorder="0" applyAlignment="0" applyProtection="0"/>
    <xf numFmtId="0" fontId="29" fillId="28" borderId="18" applyNumberFormat="0" applyAlignment="0" applyProtection="0"/>
    <xf numFmtId="0" fontId="22" fillId="0" borderId="13" applyNumberFormat="0" applyFill="0" applyAlignment="0" applyProtection="0"/>
    <xf numFmtId="0" fontId="29" fillId="28" borderId="18" applyNumberFormat="0" applyAlignment="0" applyProtection="0"/>
    <xf numFmtId="0" fontId="17" fillId="29" borderId="0" applyNumberFormat="0" applyBorder="0" applyAlignment="0" applyProtection="0"/>
    <xf numFmtId="0" fontId="33" fillId="0" borderId="19" applyNumberFormat="0" applyFill="0" applyAlignment="0" applyProtection="0"/>
    <xf numFmtId="0" fontId="26" fillId="30" borderId="17" applyNumberFormat="0" applyAlignment="0" applyProtection="0"/>
    <xf numFmtId="0" fontId="34" fillId="0" borderId="0" applyNumberFormat="0" applyFill="0" applyBorder="0" applyAlignment="0" applyProtection="0"/>
    <xf numFmtId="0" fontId="17" fillId="14"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 fillId="0" borderId="0"/>
    <xf numFmtId="0" fontId="3" fillId="0" borderId="0"/>
    <xf numFmtId="0" fontId="45" fillId="0" borderId="0"/>
    <xf numFmtId="0" fontId="3" fillId="0" borderId="0"/>
    <xf numFmtId="0" fontId="45" fillId="0" borderId="0"/>
    <xf numFmtId="174" fontId="45" fillId="23" borderId="18" applyNumberFormat="0" applyFont="0" applyAlignment="0" applyProtection="0"/>
    <xf numFmtId="0" fontId="3" fillId="0" borderId="0"/>
    <xf numFmtId="164" fontId="1" fillId="0" borderId="0" applyFont="0" applyFill="0" applyBorder="0" applyAlignment="0" applyProtection="0"/>
    <xf numFmtId="0" fontId="68" fillId="0" borderId="0"/>
    <xf numFmtId="164" fontId="68" fillId="0" borderId="0" applyFont="0" applyFill="0" applyBorder="0" applyAlignment="0" applyProtection="0"/>
    <xf numFmtId="164" fontId="1" fillId="0" borderId="0" applyFont="0" applyFill="0" applyBorder="0" applyAlignment="0" applyProtection="0"/>
    <xf numFmtId="38" fontId="69" fillId="0" borderId="0">
      <alignment vertical="top"/>
    </xf>
    <xf numFmtId="164" fontId="29" fillId="0" borderId="0" applyFont="0" applyFill="0" applyBorder="0" applyAlignment="0" applyProtection="0"/>
    <xf numFmtId="164" fontId="29" fillId="0" borderId="0" applyFont="0" applyFill="0" applyBorder="0" applyAlignment="0" applyProtection="0"/>
    <xf numFmtId="164" fontId="29" fillId="0" borderId="0" applyFont="0" applyFill="0" applyBorder="0" applyAlignment="0" applyProtection="0"/>
    <xf numFmtId="164" fontId="29" fillId="0" borderId="0" applyFont="0" applyFill="0" applyBorder="0" applyAlignment="0" applyProtection="0"/>
    <xf numFmtId="164" fontId="29" fillId="0" borderId="0" applyFont="0" applyFill="0" applyBorder="0" applyAlignment="0" applyProtection="0"/>
    <xf numFmtId="164" fontId="29" fillId="0" borderId="0" applyFont="0" applyFill="0" applyBorder="0" applyAlignment="0" applyProtection="0"/>
    <xf numFmtId="164" fontId="29" fillId="0" borderId="0" applyFont="0" applyFill="0" applyBorder="0" applyAlignment="0" applyProtection="0"/>
    <xf numFmtId="164" fontId="29" fillId="0" borderId="0" applyFont="0" applyFill="0" applyBorder="0" applyAlignment="0" applyProtection="0"/>
    <xf numFmtId="164" fontId="29" fillId="0" borderId="0" applyFont="0" applyFill="0" applyBorder="0" applyAlignment="0" applyProtection="0"/>
    <xf numFmtId="164" fontId="29" fillId="0" borderId="0" applyFont="0" applyFill="0" applyBorder="0" applyAlignment="0" applyProtection="0"/>
    <xf numFmtId="164" fontId="29" fillId="0" borderId="0" applyFont="0" applyFill="0" applyBorder="0" applyAlignment="0" applyProtection="0"/>
    <xf numFmtId="164" fontId="29" fillId="0" borderId="0" applyFont="0" applyFill="0" applyBorder="0" applyAlignment="0" applyProtection="0"/>
    <xf numFmtId="164" fontId="29" fillId="0" borderId="0" applyFont="0" applyFill="0" applyBorder="0" applyAlignment="0" applyProtection="0"/>
    <xf numFmtId="164" fontId="29" fillId="0" borderId="0" applyFont="0" applyFill="0" applyBorder="0" applyAlignment="0" applyProtection="0"/>
    <xf numFmtId="164" fontId="29" fillId="0" borderId="0" applyFont="0" applyFill="0" applyBorder="0" applyAlignment="0" applyProtection="0"/>
    <xf numFmtId="164" fontId="29"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0" fontId="63" fillId="0" borderId="0"/>
    <xf numFmtId="0" fontId="63" fillId="0" borderId="0"/>
    <xf numFmtId="0" fontId="63" fillId="0" borderId="0"/>
    <xf numFmtId="0" fontId="61" fillId="0" borderId="0"/>
    <xf numFmtId="0" fontId="61" fillId="0" borderId="0"/>
    <xf numFmtId="0" fontId="63" fillId="0" borderId="0"/>
    <xf numFmtId="0" fontId="63" fillId="0" borderId="0"/>
    <xf numFmtId="0" fontId="18" fillId="0" borderId="0"/>
    <xf numFmtId="0" fontId="45" fillId="0" borderId="0"/>
    <xf numFmtId="0" fontId="1" fillId="0" borderId="0"/>
    <xf numFmtId="0" fontId="72" fillId="0" borderId="0"/>
    <xf numFmtId="0" fontId="72" fillId="0" borderId="0"/>
    <xf numFmtId="0" fontId="45" fillId="0" borderId="0">
      <alignment vertical="justify"/>
    </xf>
    <xf numFmtId="0" fontId="25" fillId="0" borderId="16" applyNumberFormat="0" applyFill="0" applyAlignment="0" applyProtection="0"/>
    <xf numFmtId="0" fontId="19" fillId="25" borderId="11" applyNumberFormat="0" applyAlignment="0" applyProtection="0"/>
    <xf numFmtId="0" fontId="29" fillId="28" borderId="18" applyNumberFormat="0" applyAlignment="0" applyProtection="0"/>
    <xf numFmtId="164" fontId="72" fillId="0" borderId="0" applyFont="0" applyFill="0" applyBorder="0" applyAlignment="0" applyProtection="0"/>
    <xf numFmtId="0" fontId="1" fillId="0" borderId="0"/>
    <xf numFmtId="0" fontId="1" fillId="0" borderId="0"/>
    <xf numFmtId="0" fontId="45" fillId="23" borderId="18" applyNumberFormat="0" applyFont="0" applyAlignment="0" applyProtection="0"/>
    <xf numFmtId="0" fontId="1" fillId="0" borderId="0"/>
    <xf numFmtId="0" fontId="1" fillId="0" borderId="0"/>
    <xf numFmtId="0" fontId="1" fillId="0" borderId="0"/>
    <xf numFmtId="0" fontId="19" fillId="7" borderId="11" applyNumberFormat="0" applyAlignment="0" applyProtection="0"/>
    <xf numFmtId="0" fontId="21" fillId="20" borderId="11" applyNumberFormat="0" applyAlignment="0" applyProtection="0"/>
    <xf numFmtId="0" fontId="25" fillId="0" borderId="16" applyNumberFormat="0" applyFill="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6" fillId="23" borderId="18" applyNumberFormat="0" applyFont="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74" fontId="45" fillId="23" borderId="18" applyNumberFormat="0" applyFont="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25" fillId="0" borderId="16" applyNumberFormat="0" applyFill="0" applyAlignment="0" applyProtection="0"/>
    <xf numFmtId="0" fontId="19" fillId="25" borderId="11" applyNumberFormat="0" applyAlignment="0" applyProtection="0"/>
    <xf numFmtId="0" fontId="29" fillId="28" borderId="18" applyNumberFormat="0" applyAlignment="0" applyProtection="0"/>
    <xf numFmtId="0" fontId="1" fillId="0" borderId="0"/>
    <xf numFmtId="0" fontId="1" fillId="0" borderId="0"/>
    <xf numFmtId="0" fontId="1" fillId="0" borderId="0"/>
    <xf numFmtId="0" fontId="1" fillId="0" borderId="0"/>
    <xf numFmtId="0" fontId="1" fillId="0" borderId="0"/>
    <xf numFmtId="0" fontId="45" fillId="23" borderId="18" applyNumberFormat="0" applyFont="0" applyAlignment="0" applyProtection="0"/>
    <xf numFmtId="0" fontId="1" fillId="0" borderId="0"/>
    <xf numFmtId="0" fontId="1" fillId="0" borderId="0"/>
    <xf numFmtId="0" fontId="1" fillId="0" borderId="0"/>
    <xf numFmtId="0" fontId="19" fillId="7" borderId="11" applyNumberFormat="0" applyAlignment="0" applyProtection="0"/>
    <xf numFmtId="0" fontId="21" fillId="20" borderId="11" applyNumberFormat="0" applyAlignment="0" applyProtection="0"/>
    <xf numFmtId="0" fontId="25" fillId="0" borderId="16" applyNumberFormat="0" applyFill="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6" fillId="23" borderId="18" applyNumberFormat="0" applyFont="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74" fontId="45" fillId="23" borderId="18" applyNumberFormat="0" applyFont="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45" fillId="23" borderId="18" applyNumberFormat="0" applyFont="0" applyAlignment="0" applyProtection="0"/>
    <xf numFmtId="0" fontId="1" fillId="0" borderId="0"/>
    <xf numFmtId="0" fontId="1" fillId="0" borderId="0"/>
    <xf numFmtId="0" fontId="1" fillId="0" borderId="0"/>
    <xf numFmtId="0" fontId="19" fillId="7" borderId="11" applyNumberFormat="0" applyAlignment="0" applyProtection="0"/>
    <xf numFmtId="0" fontId="21" fillId="20" borderId="11" applyNumberFormat="0" applyAlignment="0" applyProtection="0"/>
    <xf numFmtId="0" fontId="25" fillId="0" borderId="16" applyNumberFormat="0" applyFill="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6" fillId="23" borderId="18" applyNumberFormat="0" applyFont="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74" fontId="45" fillId="23" borderId="18" applyNumberFormat="0" applyFont="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0" fontId="68" fillId="0" borderId="0"/>
    <xf numFmtId="0" fontId="11" fillId="0" borderId="0"/>
    <xf numFmtId="0" fontId="68" fillId="0" borderId="0"/>
    <xf numFmtId="164" fontId="45" fillId="0" borderId="0" applyFont="0" applyFill="0" applyBorder="0" applyAlignment="0" applyProtection="0"/>
    <xf numFmtId="0" fontId="73" fillId="24" borderId="0" applyNumberFormat="0" applyBorder="0" applyAlignment="0" applyProtection="0"/>
    <xf numFmtId="0" fontId="45" fillId="0" borderId="0"/>
    <xf numFmtId="0" fontId="70" fillId="0" borderId="0"/>
    <xf numFmtId="0" fontId="29" fillId="0" borderId="0"/>
    <xf numFmtId="0" fontId="29" fillId="0" borderId="0"/>
    <xf numFmtId="171" fontId="69" fillId="0" borderId="0">
      <alignment vertical="top"/>
    </xf>
    <xf numFmtId="164" fontId="71" fillId="0" borderId="0" applyFont="0" applyFill="0" applyBorder="0" applyAlignment="0" applyProtection="0"/>
    <xf numFmtId="164" fontId="1" fillId="0" borderId="0" applyFont="0" applyFill="0" applyBorder="0" applyAlignment="0" applyProtection="0"/>
    <xf numFmtId="0" fontId="61" fillId="0" borderId="0"/>
    <xf numFmtId="0" fontId="61" fillId="0" borderId="0"/>
    <xf numFmtId="0" fontId="45" fillId="0" borderId="0"/>
    <xf numFmtId="0" fontId="29" fillId="0" borderId="0"/>
    <xf numFmtId="0" fontId="78" fillId="0" borderId="0"/>
    <xf numFmtId="0" fontId="3" fillId="0" borderId="0"/>
    <xf numFmtId="0" fontId="45" fillId="0" borderId="0"/>
    <xf numFmtId="0" fontId="79" fillId="0" borderId="0"/>
    <xf numFmtId="0" fontId="77" fillId="0" borderId="0"/>
    <xf numFmtId="0" fontId="76" fillId="0" borderId="0"/>
    <xf numFmtId="0" fontId="79" fillId="0" borderId="0"/>
    <xf numFmtId="0" fontId="10" fillId="0" borderId="0"/>
    <xf numFmtId="0" fontId="76" fillId="0" borderId="0"/>
    <xf numFmtId="0" fontId="45" fillId="0" borderId="0"/>
    <xf numFmtId="0" fontId="1" fillId="0" borderId="0"/>
    <xf numFmtId="0" fontId="45" fillId="0" borderId="0"/>
    <xf numFmtId="0" fontId="45" fillId="0" borderId="0"/>
    <xf numFmtId="0" fontId="1" fillId="0" borderId="0"/>
    <xf numFmtId="0" fontId="45" fillId="0" borderId="0"/>
    <xf numFmtId="0" fontId="61" fillId="0" borderId="0"/>
    <xf numFmtId="164" fontId="75" fillId="0" borderId="0" applyFont="0" applyFill="0" applyBorder="0" applyAlignment="0" applyProtection="0"/>
    <xf numFmtId="164" fontId="45" fillId="0" borderId="0" applyFont="0" applyFill="0" applyBorder="0" applyAlignment="0" applyProtection="0"/>
    <xf numFmtId="164" fontId="75" fillId="0" borderId="0" applyFont="0" applyFill="0" applyBorder="0" applyAlignment="0" applyProtection="0"/>
    <xf numFmtId="0" fontId="3" fillId="0" borderId="0"/>
    <xf numFmtId="0" fontId="30" fillId="0" borderId="0"/>
  </cellStyleXfs>
  <cellXfs count="554">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0" fillId="0" borderId="1" xfId="0" applyBorder="1"/>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5" fillId="0" borderId="0" xfId="50" applyFont="1"/>
    <xf numFmtId="49" fontId="56" fillId="0" borderId="0" xfId="50" applyNumberFormat="1" applyFont="1"/>
    <xf numFmtId="49" fontId="56" fillId="0" borderId="0" xfId="50" applyNumberFormat="1" applyFont="1" applyAlignment="1">
      <alignment vertical="center"/>
    </xf>
    <xf numFmtId="0" fontId="1" fillId="0" borderId="0" xfId="50" applyAlignment="1">
      <alignment vertical="center"/>
    </xf>
    <xf numFmtId="49" fontId="55" fillId="0" borderId="0" xfId="50" applyNumberFormat="1" applyFont="1" applyAlignment="1">
      <alignment vertical="center"/>
    </xf>
    <xf numFmtId="0" fontId="56" fillId="0" borderId="0" xfId="50" applyFont="1"/>
    <xf numFmtId="0" fontId="57" fillId="0" borderId="25" xfId="50" applyFont="1" applyFill="1" applyBorder="1" applyAlignment="1">
      <alignment horizontal="center"/>
    </xf>
    <xf numFmtId="0" fontId="57" fillId="0" borderId="25" xfId="50" applyFont="1" applyBorder="1" applyAlignment="1">
      <alignment vertical="center"/>
    </xf>
    <xf numFmtId="0" fontId="57" fillId="0" borderId="26" xfId="50" applyFont="1" applyBorder="1" applyAlignment="1">
      <alignment vertical="center"/>
    </xf>
    <xf numFmtId="0" fontId="57" fillId="0" borderId="1" xfId="50" applyFont="1" applyFill="1" applyBorder="1" applyAlignment="1">
      <alignment horizontal="center"/>
    </xf>
    <xf numFmtId="0" fontId="57" fillId="0" borderId="1" xfId="50" applyFont="1" applyBorder="1" applyAlignment="1">
      <alignment vertical="center"/>
    </xf>
    <xf numFmtId="0" fontId="58" fillId="0" borderId="0" xfId="50" applyFont="1"/>
    <xf numFmtId="0" fontId="55" fillId="0" borderId="1" xfId="50" applyFont="1" applyFill="1" applyBorder="1" applyAlignment="1">
      <alignment horizontal="center"/>
    </xf>
    <xf numFmtId="0" fontId="55" fillId="0" borderId="29" xfId="50" applyFont="1" applyBorder="1" applyAlignment="1">
      <alignment horizontal="center" vertical="center"/>
    </xf>
    <xf numFmtId="0" fontId="55" fillId="0" borderId="0" xfId="50" applyFont="1" applyAlignment="1"/>
    <xf numFmtId="0" fontId="55" fillId="0" borderId="0" xfId="50" applyFont="1" applyAlignment="1">
      <alignment vertical="center"/>
    </xf>
    <xf numFmtId="0" fontId="57" fillId="0" borderId="25" xfId="50" applyFont="1" applyFill="1" applyBorder="1" applyAlignment="1">
      <alignment horizontal="center" vertical="center"/>
    </xf>
    <xf numFmtId="0" fontId="55" fillId="0" borderId="1" xfId="50" applyFont="1" applyFill="1" applyBorder="1" applyAlignment="1">
      <alignment horizontal="center" vertical="center"/>
    </xf>
    <xf numFmtId="0" fontId="57" fillId="0" borderId="1" xfId="50" applyFont="1" applyFill="1" applyBorder="1" applyAlignment="1">
      <alignment horizontal="center" vertical="center"/>
    </xf>
    <xf numFmtId="0" fontId="57" fillId="0" borderId="2" xfId="50" applyFont="1" applyFill="1" applyBorder="1" applyAlignment="1">
      <alignment horizontal="center" vertical="center"/>
    </xf>
    <xf numFmtId="0" fontId="55" fillId="0" borderId="25" xfId="50" applyFont="1" applyFill="1" applyBorder="1" applyAlignment="1">
      <alignment horizontal="center" vertical="center"/>
    </xf>
    <xf numFmtId="0" fontId="55" fillId="0" borderId="2" xfId="50" applyFont="1" applyFill="1" applyBorder="1" applyAlignment="1">
      <alignment horizontal="center" vertical="center"/>
    </xf>
    <xf numFmtId="0" fontId="56" fillId="0" borderId="0" xfId="50" applyFont="1" applyBorder="1"/>
    <xf numFmtId="0" fontId="55" fillId="0" borderId="0" xfId="50" applyFont="1" applyBorder="1"/>
    <xf numFmtId="0" fontId="55" fillId="0" borderId="0" xfId="50" applyFont="1" applyBorder="1" applyAlignment="1"/>
    <xf numFmtId="0" fontId="55" fillId="0" borderId="0" xfId="50" applyFont="1" applyBorder="1" applyAlignment="1">
      <alignment vertical="center"/>
    </xf>
    <xf numFmtId="0" fontId="55"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0"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41" fillId="0" borderId="0" xfId="2" applyFont="1" applyFill="1" applyAlignment="1">
      <alignment horizontal="right"/>
    </xf>
    <xf numFmtId="0" fontId="41" fillId="0" borderId="0" xfId="2" applyFont="1" applyFill="1" applyBorder="1" applyAlignment="1">
      <alignment horizontal="center" vertical="center"/>
    </xf>
    <xf numFmtId="0" fontId="40" fillId="0" borderId="1" xfId="49" applyFont="1" applyFill="1" applyBorder="1" applyAlignment="1">
      <alignment horizontal="center" vertical="center"/>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2" fillId="0" borderId="1" xfId="0" applyFont="1" applyBorder="1" applyAlignment="1">
      <alignment horizontal="center" vertical="center"/>
    </xf>
    <xf numFmtId="0" fontId="11" fillId="0" borderId="1" xfId="62" applyNumberFormat="1" applyFont="1" applyBorder="1" applyAlignment="1">
      <alignment vertical="center"/>
    </xf>
    <xf numFmtId="0" fontId="11" fillId="0" borderId="0" xfId="62" applyFont="1" applyAlignment="1">
      <alignment horizontal="left"/>
    </xf>
    <xf numFmtId="0" fontId="43" fillId="0" borderId="0" xfId="0" applyFont="1" applyFill="1" applyAlignment="1"/>
    <xf numFmtId="0" fontId="6" fillId="0" borderId="0" xfId="1" applyFont="1"/>
    <xf numFmtId="0" fontId="0" fillId="0" borderId="0" xfId="0"/>
    <xf numFmtId="0" fontId="6" fillId="0" borderId="0" xfId="1" applyFont="1"/>
    <xf numFmtId="0" fontId="4" fillId="0" borderId="0" xfId="1" applyFont="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12" fillId="0" borderId="0" xfId="2" applyFont="1" applyAlignment="1">
      <alignment horizontal="right" vertical="center"/>
    </xf>
    <xf numFmtId="0" fontId="43" fillId="0" borderId="0" xfId="0" applyFont="1" applyFill="1" applyAlignment="1">
      <alignment vertical="center"/>
    </xf>
    <xf numFmtId="0" fontId="0" fillId="0" borderId="0" xfId="0"/>
    <xf numFmtId="0" fontId="7" fillId="0" borderId="0" xfId="1" applyFont="1" applyAlignment="1">
      <alignment vertical="center"/>
    </xf>
    <xf numFmtId="0" fontId="9" fillId="0" borderId="0" xfId="1" applyFont="1" applyAlignment="1">
      <alignment vertical="center"/>
    </xf>
    <xf numFmtId="0" fontId="4" fillId="0" borderId="0" xfId="1" applyFont="1" applyFill="1" applyBorder="1" applyAlignment="1">
      <alignment vertical="center"/>
    </xf>
    <xf numFmtId="0" fontId="5" fillId="0" borderId="0" xfId="1" applyFont="1" applyAlignment="1">
      <alignment vertical="center"/>
    </xf>
    <xf numFmtId="0" fontId="12" fillId="0" borderId="0" xfId="2" applyFont="1" applyAlignment="1">
      <alignment horizontal="right"/>
    </xf>
    <xf numFmtId="0" fontId="12" fillId="0" borderId="0" xfId="2" applyFont="1" applyAlignment="1">
      <alignment horizontal="righ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6" fillId="0" borderId="0" xfId="1" applyFont="1"/>
    <xf numFmtId="0" fontId="6" fillId="0" borderId="0" xfId="1" applyFont="1"/>
    <xf numFmtId="0" fontId="4" fillId="0" borderId="0" xfId="1" applyFont="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10" fillId="0" borderId="0" xfId="1" applyFont="1"/>
    <xf numFmtId="0" fontId="5" fillId="0" borderId="0" xfId="1" applyFont="1" applyAlignment="1">
      <alignment vertical="center"/>
    </xf>
    <xf numFmtId="0" fontId="12" fillId="0" borderId="0" xfId="2" applyFont="1" applyAlignment="1">
      <alignment horizontal="right"/>
    </xf>
    <xf numFmtId="0" fontId="13" fillId="0" borderId="0" xfId="1" applyFont="1" applyAlignment="1">
      <alignment horizontal="left" vertical="center"/>
    </xf>
    <xf numFmtId="0" fontId="15" fillId="0" borderId="0" xfId="1" applyFont="1"/>
    <xf numFmtId="0" fontId="12" fillId="0" borderId="0" xfId="2" applyFont="1" applyAlignment="1">
      <alignment horizontal="right" vertical="center"/>
    </xf>
    <xf numFmtId="0" fontId="43" fillId="0" borderId="0" xfId="0" applyFont="1" applyFill="1" applyAlignment="1">
      <alignment vertical="center"/>
    </xf>
    <xf numFmtId="0" fontId="6" fillId="0" borderId="0" xfId="1" applyFont="1"/>
    <xf numFmtId="0" fontId="4" fillId="0" borderId="0" xfId="1" applyFont="1" applyAlignment="1">
      <alignment horizontal="center" vertical="center"/>
    </xf>
    <xf numFmtId="0" fontId="10" fillId="0" borderId="0" xfId="1" applyFont="1" applyBorder="1"/>
    <xf numFmtId="0" fontId="4" fillId="0" borderId="0" xfId="1" applyFont="1" applyFill="1" applyBorder="1" applyAlignment="1">
      <alignment horizontal="center"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12" fillId="0" borderId="0" xfId="2" applyFont="1" applyAlignment="1">
      <alignment horizontal="right" vertical="center"/>
    </xf>
    <xf numFmtId="0" fontId="11" fillId="0" borderId="0" xfId="2" applyFill="1"/>
    <xf numFmtId="0" fontId="0" fillId="0" borderId="0" xfId="0"/>
    <xf numFmtId="0" fontId="7" fillId="0" borderId="0" xfId="1" applyFont="1" applyAlignment="1">
      <alignment vertical="center"/>
    </xf>
    <xf numFmtId="0" fontId="9" fillId="0" borderId="0" xfId="1" applyFont="1" applyAlignment="1">
      <alignment vertical="center"/>
    </xf>
    <xf numFmtId="0" fontId="4" fillId="0" borderId="0" xfId="1" applyFont="1" applyFill="1" applyBorder="1" applyAlignment="1">
      <alignment vertical="center"/>
    </xf>
    <xf numFmtId="0" fontId="5" fillId="0" borderId="0" xfId="1" applyFont="1" applyAlignment="1">
      <alignment vertical="center"/>
    </xf>
    <xf numFmtId="0" fontId="11" fillId="0" borderId="0" xfId="2" applyFont="1" applyFill="1" applyAlignment="1">
      <alignment horizontal="right"/>
    </xf>
    <xf numFmtId="0" fontId="49" fillId="0" borderId="0" xfId="2" applyFont="1" applyFill="1" applyAlignment="1"/>
    <xf numFmtId="0" fontId="11" fillId="0" borderId="0" xfId="62" applyFont="1" applyAlignment="1">
      <alignment horizontal="left"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wrapText="1"/>
    </xf>
    <xf numFmtId="0" fontId="11" fillId="0" borderId="1" xfId="67" applyFont="1" applyFill="1" applyBorder="1" applyAlignment="1">
      <alignment horizontal="left" vertical="center" wrapText="1"/>
    </xf>
    <xf numFmtId="0" fontId="66" fillId="0" borderId="0" xfId="1" applyFont="1" applyFill="1" applyAlignment="1">
      <alignment vertical="center"/>
    </xf>
    <xf numFmtId="0" fontId="55" fillId="0" borderId="0" xfId="1" applyFont="1" applyFill="1"/>
    <xf numFmtId="0" fontId="11" fillId="0" borderId="0" xfId="67" applyFont="1" applyFill="1" applyBorder="1" applyAlignment="1">
      <alignment horizontal="center" vertical="center" wrapText="1"/>
    </xf>
    <xf numFmtId="0" fontId="12" fillId="0" borderId="0" xfId="2" applyFont="1" applyAlignment="1">
      <alignment horizontal="right"/>
    </xf>
    <xf numFmtId="0" fontId="12" fillId="0" borderId="0" xfId="2" applyFont="1" applyAlignment="1">
      <alignment horizontal="right" vertical="center"/>
    </xf>
    <xf numFmtId="49" fontId="11" fillId="0" borderId="1" xfId="62" applyNumberFormat="1" applyFont="1" applyBorder="1" applyAlignment="1">
      <alignment horizontal="center" vertical="center" wrapText="1"/>
    </xf>
    <xf numFmtId="0" fontId="0" fillId="0" borderId="1" xfId="0" applyBorder="1" applyAlignment="1">
      <alignment horizontal="center" vertical="top"/>
    </xf>
    <xf numFmtId="0" fontId="0" fillId="0" borderId="1" xfId="0" applyFill="1" applyBorder="1" applyAlignment="1">
      <alignment horizontal="center" vertical="top"/>
    </xf>
    <xf numFmtId="0" fontId="0" fillId="0" borderId="1" xfId="0" applyFill="1" applyBorder="1" applyAlignment="1">
      <alignment vertical="center" wrapText="1"/>
    </xf>
    <xf numFmtId="2" fontId="0" fillId="0" borderId="1" xfId="0" applyNumberFormat="1" applyBorder="1" applyAlignment="1">
      <alignment horizontal="center" vertical="center"/>
    </xf>
    <xf numFmtId="0" fontId="0" fillId="0" borderId="1" xfId="0" applyBorder="1" applyAlignment="1">
      <alignment vertical="center"/>
    </xf>
    <xf numFmtId="175" fontId="0" fillId="0" borderId="1" xfId="0" applyNumberFormat="1" applyBorder="1" applyAlignment="1">
      <alignment horizontal="center" vertical="center"/>
    </xf>
    <xf numFmtId="0" fontId="0" fillId="0" borderId="1" xfId="0" applyBorder="1" applyAlignment="1">
      <alignment horizontal="center" vertical="center" wrapText="1"/>
    </xf>
    <xf numFmtId="0" fontId="11" fillId="0" borderId="0" xfId="41" applyFont="1" applyFill="1"/>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9" fillId="0" borderId="0" xfId="2" applyFont="1" applyFill="1" applyAlignment="1">
      <alignment horizontal="center"/>
    </xf>
    <xf numFmtId="0" fontId="37" fillId="0" borderId="10" xfId="49" applyFont="1" applyBorder="1" applyAlignment="1">
      <alignment horizontal="center" vertical="center"/>
    </xf>
    <xf numFmtId="2" fontId="50" fillId="0" borderId="0" xfId="2" applyNumberFormat="1" applyFont="1" applyFill="1" applyAlignment="1">
      <alignment horizontal="right" vertical="top"/>
    </xf>
    <xf numFmtId="14" fontId="11" fillId="0" borderId="1" xfId="0" applyNumberFormat="1" applyFont="1" applyFill="1" applyBorder="1" applyAlignment="1">
      <alignment horizontal="center" vertical="center" wrapText="1"/>
    </xf>
    <xf numFmtId="14" fontId="11" fillId="0" borderId="1" xfId="2" applyNumberFormat="1" applyFont="1" applyFill="1" applyBorder="1" applyAlignment="1">
      <alignment horizontal="center" vertical="center" wrapText="1"/>
    </xf>
    <xf numFmtId="14" fontId="11" fillId="31" borderId="1" xfId="0" applyNumberFormat="1" applyFont="1" applyFill="1" applyBorder="1" applyAlignment="1">
      <alignment horizontal="center" vertical="center" wrapText="1"/>
    </xf>
    <xf numFmtId="0" fontId="43" fillId="0" borderId="1" xfId="41" applyFont="1" applyFill="1" applyBorder="1" applyAlignment="1">
      <alignment horizontal="center" vertical="center" wrapText="1"/>
    </xf>
    <xf numFmtId="0" fontId="11" fillId="0" borderId="0" xfId="62" applyFont="1" applyAlignment="1">
      <alignment horizontal="left" wrapText="1"/>
    </xf>
    <xf numFmtId="0" fontId="11" fillId="0" borderId="0" xfId="62" applyFont="1" applyAlignment="1">
      <alignment horizontal="center"/>
    </xf>
    <xf numFmtId="0" fontId="0" fillId="0" borderId="0" xfId="0" applyAlignment="1">
      <alignment wrapText="1"/>
    </xf>
    <xf numFmtId="0" fontId="0" fillId="0" borderId="0" xfId="0" applyAlignment="1">
      <alignment horizontal="center"/>
    </xf>
    <xf numFmtId="0" fontId="10" fillId="0" borderId="0" xfId="1" applyFont="1" applyAlignment="1">
      <alignment wrapText="1"/>
    </xf>
    <xf numFmtId="0" fontId="10" fillId="0" borderId="0" xfId="1" applyFont="1" applyAlignment="1">
      <alignment horizontal="center"/>
    </xf>
    <xf numFmtId="49" fontId="81" fillId="0" borderId="47" xfId="3401" applyNumberFormat="1" applyFont="1" applyFill="1" applyBorder="1" applyAlignment="1">
      <alignment horizontal="centerContinuous" vertical="center" wrapText="1"/>
    </xf>
    <xf numFmtId="49" fontId="81" fillId="0" borderId="47" xfId="3401" applyNumberFormat="1" applyFont="1" applyFill="1" applyBorder="1" applyAlignment="1">
      <alignment horizontal="center" vertical="center" wrapText="1"/>
    </xf>
    <xf numFmtId="0" fontId="11" fillId="0" borderId="1" xfId="62" applyNumberFormat="1" applyFont="1" applyBorder="1" applyAlignment="1">
      <alignment vertical="center" wrapText="1"/>
    </xf>
    <xf numFmtId="0" fontId="11" fillId="0" borderId="1" xfId="62" applyNumberFormat="1" applyFont="1" applyBorder="1" applyAlignment="1">
      <alignment horizontal="left" vertical="center"/>
    </xf>
    <xf numFmtId="2" fontId="11" fillId="0" borderId="1" xfId="62" applyNumberFormat="1" applyFont="1" applyBorder="1" applyAlignment="1">
      <alignment horizontal="center" vertical="center" wrapText="1"/>
    </xf>
    <xf numFmtId="0" fontId="46" fillId="0" borderId="0" xfId="62" applyFont="1" applyAlignment="1">
      <alignment horizontal="left" wrapText="1"/>
    </xf>
    <xf numFmtId="0" fontId="46" fillId="0" borderId="0" xfId="62" applyFont="1" applyAlignment="1">
      <alignment horizontal="center"/>
    </xf>
    <xf numFmtId="0" fontId="11" fillId="0" borderId="0" xfId="62" applyNumberFormat="1" applyFont="1" applyBorder="1" applyAlignment="1">
      <alignment horizontal="left" wrapText="1"/>
    </xf>
    <xf numFmtId="0" fontId="11" fillId="0" borderId="0" xfId="62" applyNumberFormat="1" applyFont="1" applyBorder="1" applyAlignment="1">
      <alignment horizontal="center"/>
    </xf>
    <xf numFmtId="0" fontId="11" fillId="0" borderId="0" xfId="412" applyNumberFormat="1" applyFont="1" applyBorder="1" applyAlignment="1">
      <alignment vertical="center"/>
    </xf>
    <xf numFmtId="0" fontId="11" fillId="0" borderId="0" xfId="62" applyNumberFormat="1" applyFont="1" applyBorder="1" applyAlignment="1">
      <alignment vertical="center" wrapText="1"/>
    </xf>
    <xf numFmtId="0" fontId="11" fillId="0" borderId="0" xfId="62" applyFont="1" applyBorder="1" applyAlignment="1">
      <alignment horizontal="center"/>
    </xf>
    <xf numFmtId="0" fontId="11" fillId="0" borderId="0" xfId="62" applyFont="1" applyBorder="1" applyAlignment="1">
      <alignment horizontal="left" wrapText="1"/>
    </xf>
    <xf numFmtId="0" fontId="11" fillId="0" borderId="0" xfId="412" applyFont="1" applyBorder="1" applyAlignment="1">
      <alignment horizontal="left"/>
    </xf>
    <xf numFmtId="0" fontId="78" fillId="0" borderId="0" xfId="3401"/>
    <xf numFmtId="4" fontId="11" fillId="0" borderId="1" xfId="3396" applyNumberFormat="1" applyFont="1" applyFill="1" applyBorder="1" applyAlignment="1">
      <alignment horizontal="right"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0" fontId="11" fillId="0" borderId="0" xfId="41" applyFont="1" applyFill="1" applyBorder="1" applyAlignment="1">
      <alignment horizontal="center" vertical="center" wrapText="1"/>
    </xf>
    <xf numFmtId="0" fontId="11" fillId="0" borderId="0" xfId="41" applyFont="1" applyFill="1" applyBorder="1" applyAlignment="1">
      <alignment horizontal="left" vertical="center" wrapText="1"/>
    </xf>
    <xf numFmtId="0" fontId="7" fillId="0" borderId="1" xfId="217" applyFont="1" applyFill="1" applyBorder="1" applyAlignment="1">
      <alignment horizontal="center" vertical="center" wrapText="1"/>
    </xf>
    <xf numFmtId="4" fontId="7" fillId="0" borderId="1" xfId="217" applyNumberFormat="1" applyFont="1" applyFill="1" applyBorder="1" applyAlignment="1">
      <alignment horizontal="center" vertical="center"/>
    </xf>
    <xf numFmtId="0" fontId="4" fillId="0" borderId="0" xfId="1" applyFont="1" applyFill="1" applyBorder="1" applyAlignment="1">
      <alignment horizontal="center" vertical="center"/>
    </xf>
    <xf numFmtId="0" fontId="15" fillId="0" borderId="0" xfId="1" applyFont="1" applyFill="1"/>
    <xf numFmtId="0" fontId="12" fillId="0" borderId="0" xfId="2" applyFont="1" applyFill="1" applyAlignment="1">
      <alignment horizontal="right" vertical="center"/>
    </xf>
    <xf numFmtId="0" fontId="12" fillId="0" borderId="0" xfId="2" applyFont="1" applyFill="1" applyAlignment="1">
      <alignment horizontal="right"/>
    </xf>
    <xf numFmtId="0" fontId="13" fillId="0" borderId="0" xfId="1" applyFont="1" applyFill="1" applyAlignment="1">
      <alignment horizontal="left" vertical="center"/>
    </xf>
    <xf numFmtId="0" fontId="5" fillId="0" borderId="0" xfId="1" applyFont="1" applyFill="1" applyAlignment="1">
      <alignment vertical="center"/>
    </xf>
    <xf numFmtId="0" fontId="5"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8" fillId="0" borderId="0" xfId="1" applyFont="1" applyFill="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horizontal="center" vertical="center" wrapText="1"/>
    </xf>
    <xf numFmtId="0" fontId="7" fillId="0" borderId="1" xfId="1" applyFont="1" applyFill="1" applyBorder="1" applyAlignment="1">
      <alignment horizontal="center" vertical="center" wrapText="1"/>
    </xf>
    <xf numFmtId="0" fontId="7" fillId="0" borderId="0" xfId="1" applyFont="1" applyFill="1" applyBorder="1" applyAlignment="1">
      <alignment vertical="center"/>
    </xf>
    <xf numFmtId="0" fontId="6" fillId="0" borderId="0" xfId="1" applyFont="1" applyFill="1" applyBorder="1"/>
    <xf numFmtId="0" fontId="7" fillId="0" borderId="4" xfId="1" applyFont="1" applyFill="1" applyBorder="1" applyAlignment="1">
      <alignment horizontal="left" vertical="center" wrapText="1"/>
    </xf>
    <xf numFmtId="0" fontId="11" fillId="0" borderId="1" xfId="1" applyFont="1" applyFill="1" applyBorder="1" applyAlignment="1">
      <alignment horizontal="center" vertical="center" wrapText="1"/>
    </xf>
    <xf numFmtId="0" fontId="3" fillId="0" borderId="0" xfId="1" applyFill="1" applyBorder="1"/>
    <xf numFmtId="0" fontId="3" fillId="0" borderId="0" xfId="1" applyFill="1"/>
    <xf numFmtId="0" fontId="7" fillId="31" borderId="1" xfId="1" applyFont="1" applyFill="1" applyBorder="1" applyAlignment="1">
      <alignment horizontal="left" vertical="center" wrapText="1"/>
    </xf>
    <xf numFmtId="0" fontId="8" fillId="0" borderId="0" xfId="41" applyFont="1" applyFill="1" applyAlignment="1">
      <alignment vertical="center"/>
    </xf>
    <xf numFmtId="0" fontId="7" fillId="0" borderId="0" xfId="3420" applyFont="1" applyFill="1" applyAlignment="1">
      <alignment vertical="center"/>
    </xf>
    <xf numFmtId="164" fontId="11" fillId="0" borderId="0" xfId="3396" applyFont="1" applyFill="1"/>
    <xf numFmtId="0" fontId="4" fillId="0" borderId="0" xfId="3420" applyFont="1" applyFill="1" applyBorder="1" applyAlignment="1">
      <alignment vertical="center"/>
    </xf>
    <xf numFmtId="0" fontId="7" fillId="0" borderId="0" xfId="3420" applyFont="1" applyFill="1" applyBorder="1" applyAlignment="1">
      <alignment horizontal="center" vertical="center" wrapText="1"/>
    </xf>
    <xf numFmtId="0" fontId="12" fillId="0" borderId="0" xfId="41" applyFont="1" applyFill="1" applyAlignment="1"/>
    <xf numFmtId="0" fontId="11" fillId="0" borderId="0" xfId="41" applyFont="1" applyFill="1" applyAlignment="1">
      <alignment vertical="center"/>
    </xf>
    <xf numFmtId="0" fontId="11" fillId="0" borderId="0" xfId="41" applyFont="1" applyFill="1" applyBorder="1" applyAlignment="1">
      <alignment wrapText="1"/>
    </xf>
    <xf numFmtId="0" fontId="11" fillId="0" borderId="0" xfId="41" applyFont="1" applyFill="1" applyAlignment="1">
      <alignment wrapText="1"/>
    </xf>
    <xf numFmtId="0" fontId="11" fillId="0" borderId="0" xfId="41" applyFont="1" applyFill="1" applyBorder="1"/>
    <xf numFmtId="0" fontId="11" fillId="0" borderId="0" xfId="41" applyFont="1" applyFill="1" applyBorder="1" applyAlignment="1"/>
    <xf numFmtId="0" fontId="82" fillId="0" borderId="0" xfId="0" applyFont="1" applyFill="1" applyBorder="1" applyAlignment="1">
      <alignment horizontal="left" vertical="center"/>
    </xf>
    <xf numFmtId="0" fontId="12" fillId="0" borderId="0" xfId="41" applyFont="1" applyFill="1" applyAlignment="1">
      <alignment horizontal="right" vertical="center"/>
    </xf>
    <xf numFmtId="0" fontId="12" fillId="0" borderId="0" xfId="41" applyFont="1" applyFill="1" applyAlignment="1">
      <alignment horizontal="right"/>
    </xf>
    <xf numFmtId="0" fontId="5" fillId="0" borderId="0" xfId="3420" applyFont="1" applyFill="1" applyAlignment="1">
      <alignment vertical="center"/>
    </xf>
    <xf numFmtId="0" fontId="12" fillId="0" borderId="0" xfId="41" applyFont="1" applyFill="1" applyAlignment="1">
      <alignment vertical="center"/>
    </xf>
    <xf numFmtId="0" fontId="48" fillId="0" borderId="1" xfId="3421" applyFont="1" applyFill="1" applyBorder="1" applyAlignment="1">
      <alignment horizontal="left" vertical="center" wrapText="1"/>
    </xf>
    <xf numFmtId="177" fontId="11" fillId="0" borderId="1" xfId="3396" applyNumberFormat="1" applyFont="1" applyFill="1" applyBorder="1" applyAlignment="1">
      <alignment horizontal="right" wrapText="1"/>
    </xf>
    <xf numFmtId="0" fontId="44" fillId="0" borderId="1" xfId="3421" applyFont="1" applyFill="1" applyBorder="1" applyAlignment="1">
      <alignment horizontal="left" vertical="center" wrapText="1"/>
    </xf>
    <xf numFmtId="4" fontId="48" fillId="0" borderId="2" xfId="3421" applyNumberFormat="1" applyFont="1" applyFill="1" applyBorder="1" applyAlignment="1">
      <alignment horizontal="left" vertical="center" wrapText="1"/>
    </xf>
    <xf numFmtId="4" fontId="48" fillId="0" borderId="1" xfId="3421" applyNumberFormat="1" applyFont="1" applyFill="1" applyBorder="1" applyAlignment="1">
      <alignment horizontal="left" vertical="center" wrapText="1"/>
    </xf>
    <xf numFmtId="0" fontId="40" fillId="0" borderId="1" xfId="49" applyFont="1" applyFill="1" applyBorder="1" applyAlignment="1">
      <alignment horizontal="center" vertical="center" wrapText="1"/>
    </xf>
    <xf numFmtId="0" fontId="7" fillId="0" borderId="0" xfId="49" applyFont="1" applyAlignment="1">
      <alignment horizontal="center" vertical="center" wrapText="1"/>
    </xf>
    <xf numFmtId="0" fontId="42" fillId="0" borderId="28" xfId="2" applyFont="1" applyFill="1" applyBorder="1" applyAlignment="1">
      <alignment vertical="top" wrapText="1"/>
    </xf>
    <xf numFmtId="0" fontId="42" fillId="0" borderId="28" xfId="2" applyFont="1" applyFill="1" applyBorder="1" applyAlignment="1">
      <alignment horizontal="justify" vertical="top" wrapText="1"/>
    </xf>
    <xf numFmtId="0" fontId="41" fillId="0" borderId="28" xfId="2" applyFont="1" applyFill="1" applyBorder="1" applyAlignment="1">
      <alignment horizontal="justify" vertical="top" wrapText="1"/>
    </xf>
    <xf numFmtId="0" fontId="42" fillId="33" borderId="26" xfId="2" applyFont="1" applyFill="1" applyBorder="1" applyAlignment="1">
      <alignment horizontal="left" vertical="center" wrapText="1"/>
    </xf>
    <xf numFmtId="0" fontId="41" fillId="34" borderId="28" xfId="2" applyFont="1" applyFill="1" applyBorder="1" applyAlignment="1">
      <alignment horizontal="left" vertical="center" wrapText="1"/>
    </xf>
    <xf numFmtId="0" fontId="41" fillId="0" borderId="28" xfId="2" applyFont="1" applyFill="1" applyBorder="1" applyAlignment="1">
      <alignment horizontal="left" vertical="center" wrapText="1"/>
    </xf>
    <xf numFmtId="0" fontId="36" fillId="0" borderId="44" xfId="0" applyFont="1" applyFill="1" applyBorder="1" applyAlignment="1">
      <alignment horizontal="left" vertical="center" wrapText="1"/>
    </xf>
    <xf numFmtId="0" fontId="11" fillId="0" borderId="1" xfId="2" applyFont="1" applyFill="1" applyBorder="1" applyAlignment="1">
      <alignment horizontal="center" vertical="center" wrapText="1"/>
    </xf>
    <xf numFmtId="168" fontId="36" fillId="0" borderId="44" xfId="0" applyNumberFormat="1" applyFont="1" applyBorder="1" applyAlignment="1">
      <alignment horizontal="left" vertical="center"/>
    </xf>
    <xf numFmtId="0" fontId="11" fillId="0" borderId="0" xfId="2" applyFill="1" applyAlignment="1">
      <alignment horizontal="left"/>
    </xf>
    <xf numFmtId="168" fontId="39" fillId="32" borderId="44" xfId="0" applyNumberFormat="1" applyFont="1" applyFill="1" applyBorder="1" applyAlignment="1">
      <alignment horizontal="left" vertical="center"/>
    </xf>
    <xf numFmtId="168" fontId="39" fillId="33" borderId="45" xfId="0" applyNumberFormat="1" applyFont="1" applyFill="1" applyBorder="1" applyAlignment="1">
      <alignment horizontal="left" vertical="center"/>
    </xf>
    <xf numFmtId="168" fontId="36" fillId="34" borderId="44" xfId="0" applyNumberFormat="1" applyFont="1" applyFill="1" applyBorder="1" applyAlignment="1">
      <alignment horizontal="left" vertical="center" wrapText="1"/>
    </xf>
    <xf numFmtId="168" fontId="36" fillId="0" borderId="44" xfId="0" applyNumberFormat="1" applyFont="1" applyFill="1" applyBorder="1" applyAlignment="1">
      <alignment horizontal="left" vertical="center" wrapText="1"/>
    </xf>
    <xf numFmtId="0" fontId="39" fillId="33" borderId="45" xfId="0" applyFont="1" applyFill="1" applyBorder="1" applyAlignment="1">
      <alignment horizontal="left" vertical="center"/>
    </xf>
    <xf numFmtId="0" fontId="36" fillId="0" borderId="46" xfId="0" applyFont="1" applyBorder="1" applyAlignment="1">
      <alignment horizontal="left" vertical="center" wrapText="1"/>
    </xf>
    <xf numFmtId="0" fontId="60" fillId="0" borderId="44" xfId="0" applyFont="1" applyBorder="1" applyAlignment="1">
      <alignment horizontal="left" vertical="center"/>
    </xf>
    <xf numFmtId="0" fontId="36" fillId="0" borderId="44" xfId="0" applyFont="1" applyBorder="1" applyAlignment="1">
      <alignment horizontal="left" vertical="center"/>
    </xf>
    <xf numFmtId="0" fontId="11" fillId="0" borderId="1" xfId="2" applyNumberFormat="1" applyFont="1" applyFill="1" applyBorder="1" applyAlignment="1">
      <alignment horizontal="center" vertical="center" wrapText="1"/>
    </xf>
    <xf numFmtId="0" fontId="11" fillId="31" borderId="0" xfId="2" applyFont="1" applyFill="1"/>
    <xf numFmtId="0" fontId="12" fillId="31" borderId="0" xfId="2" applyFont="1" applyFill="1" applyAlignment="1">
      <alignment horizontal="right" vertical="center"/>
    </xf>
    <xf numFmtId="0" fontId="12" fillId="31" borderId="0" xfId="2" applyFont="1" applyFill="1" applyAlignment="1">
      <alignment horizontal="right"/>
    </xf>
    <xf numFmtId="0" fontId="43" fillId="31" borderId="0" xfId="0" applyFont="1" applyFill="1" applyAlignment="1">
      <alignment vertical="center"/>
    </xf>
    <xf numFmtId="0" fontId="43" fillId="31" borderId="0" xfId="2" applyFont="1" applyFill="1" applyAlignment="1">
      <alignment horizontal="center" vertical="top" wrapText="1"/>
    </xf>
    <xf numFmtId="0" fontId="11" fillId="31" borderId="0" xfId="2" applyFont="1" applyFill="1" applyAlignment="1">
      <alignment horizontal="right"/>
    </xf>
    <xf numFmtId="0" fontId="43" fillId="31" borderId="1" xfId="2" applyNumberFormat="1" applyFont="1" applyFill="1" applyBorder="1" applyAlignment="1">
      <alignment horizontal="center" vertical="top" wrapText="1"/>
    </xf>
    <xf numFmtId="0" fontId="43" fillId="31" borderId="1" xfId="2" applyFont="1" applyFill="1" applyBorder="1" applyAlignment="1">
      <alignment vertical="top" wrapText="1"/>
    </xf>
    <xf numFmtId="0" fontId="11" fillId="31" borderId="1" xfId="2" applyNumberFormat="1" applyFont="1" applyFill="1" applyBorder="1" applyAlignment="1">
      <alignment horizontal="center" vertical="top" wrapText="1"/>
    </xf>
    <xf numFmtId="0" fontId="11" fillId="31" borderId="1" xfId="2" applyFont="1" applyFill="1" applyBorder="1"/>
    <xf numFmtId="0" fontId="0" fillId="31" borderId="1" xfId="0" applyFill="1" applyBorder="1" applyAlignment="1">
      <alignment wrapText="1"/>
    </xf>
    <xf numFmtId="0" fontId="11" fillId="31" borderId="1" xfId="2" applyNumberFormat="1" applyFont="1" applyFill="1" applyBorder="1" applyAlignment="1">
      <alignment horizontal="center" vertical="center" wrapText="1"/>
    </xf>
    <xf numFmtId="14" fontId="11" fillId="31" borderId="1" xfId="2" applyNumberFormat="1" applyFont="1" applyFill="1" applyBorder="1" applyAlignment="1">
      <alignment horizontal="center" vertical="center" wrapText="1"/>
    </xf>
    <xf numFmtId="0" fontId="11" fillId="31" borderId="0" xfId="2" applyFont="1" applyFill="1" applyBorder="1"/>
    <xf numFmtId="9" fontId="11" fillId="31" borderId="1" xfId="2" applyNumberFormat="1" applyFont="1" applyFill="1" applyBorder="1" applyAlignment="1">
      <alignment horizontal="center" vertical="center" wrapText="1"/>
    </xf>
    <xf numFmtId="0" fontId="11" fillId="31" borderId="1" xfId="2" applyNumberFormat="1" applyFont="1" applyFill="1" applyBorder="1" applyAlignment="1">
      <alignment horizontal="left" vertical="top" wrapText="1"/>
    </xf>
    <xf numFmtId="178" fontId="43" fillId="31" borderId="1" xfId="2" applyNumberFormat="1" applyFont="1" applyFill="1" applyBorder="1" applyAlignment="1">
      <alignment horizontal="center" vertical="center" wrapText="1"/>
    </xf>
    <xf numFmtId="0" fontId="11" fillId="31" borderId="1" xfId="2" applyFont="1" applyFill="1" applyBorder="1" applyAlignment="1">
      <alignment horizontal="center" vertical="center" wrapText="1"/>
    </xf>
    <xf numFmtId="0" fontId="11" fillId="31" borderId="1" xfId="2" applyFont="1" applyFill="1" applyBorder="1" applyAlignment="1">
      <alignment horizontal="center" vertical="center"/>
    </xf>
    <xf numFmtId="14" fontId="11" fillId="31" borderId="1" xfId="0" applyNumberFormat="1" applyFont="1" applyFill="1" applyBorder="1" applyAlignment="1">
      <alignment horizontal="center" vertical="center"/>
    </xf>
    <xf numFmtId="0" fontId="11" fillId="0" borderId="1" xfId="2" applyFont="1" applyFill="1" applyBorder="1" applyAlignment="1">
      <alignment horizontal="center" vertical="center"/>
    </xf>
    <xf numFmtId="0" fontId="11" fillId="0" borderId="1" xfId="2" applyFont="1" applyFill="1" applyBorder="1"/>
    <xf numFmtId="14" fontId="11" fillId="0" borderId="1" xfId="0" applyNumberFormat="1" applyFont="1" applyFill="1" applyBorder="1" applyAlignment="1">
      <alignment horizontal="center" vertical="center"/>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Font="1" applyBorder="1" applyAlignment="1">
      <alignment vertical="top" wrapText="1"/>
    </xf>
    <xf numFmtId="0" fontId="11" fillId="0" borderId="1" xfId="2" applyFont="1" applyBorder="1" applyAlignment="1">
      <alignment horizontal="justify" vertical="top" wrapText="1"/>
    </xf>
    <xf numFmtId="0" fontId="11" fillId="0" borderId="0" xfId="2" applyFont="1" applyFill="1" applyAlignment="1">
      <alignment vertical="top" wrapText="1"/>
    </xf>
    <xf numFmtId="0" fontId="42" fillId="32" borderId="28" xfId="2" applyFont="1" applyFill="1" applyBorder="1" applyAlignment="1">
      <alignment horizontal="justify" vertical="top" wrapText="1"/>
    </xf>
    <xf numFmtId="0" fontId="36" fillId="0" borderId="44" xfId="0" applyFont="1" applyBorder="1"/>
    <xf numFmtId="0" fontId="83" fillId="0" borderId="0" xfId="0" applyFont="1"/>
    <xf numFmtId="0" fontId="37" fillId="0" borderId="0" xfId="49" applyFont="1" applyFill="1"/>
    <xf numFmtId="168" fontId="36" fillId="0" borderId="0" xfId="0" applyNumberFormat="1" applyFont="1" applyFill="1" applyBorder="1" applyAlignment="1">
      <alignment horizontal="left" vertical="center" wrapText="1"/>
    </xf>
    <xf numFmtId="0" fontId="7" fillId="0" borderId="0" xfId="49" applyFont="1" applyFill="1" applyBorder="1" applyAlignment="1">
      <alignment horizontal="center" vertical="center" wrapText="1"/>
    </xf>
    <xf numFmtId="0" fontId="37" fillId="0" borderId="0" xfId="49" applyFont="1" applyFill="1" applyBorder="1"/>
    <xf numFmtId="0" fontId="36" fillId="0" borderId="0" xfId="49" applyFont="1" applyFill="1" applyBorder="1"/>
    <xf numFmtId="168" fontId="36" fillId="0" borderId="0" xfId="49" applyNumberFormat="1" applyFont="1" applyFill="1"/>
    <xf numFmtId="0" fontId="43" fillId="31" borderId="1" xfId="2"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11" fillId="0" borderId="10" xfId="41" applyFont="1" applyFill="1" applyBorder="1" applyAlignment="1">
      <alignment horizontal="center" vertical="center" wrapText="1"/>
    </xf>
    <xf numFmtId="0" fontId="43" fillId="0" borderId="1" xfId="41" applyFont="1" applyFill="1" applyBorder="1" applyAlignment="1">
      <alignment horizontal="center" vertical="center" textRotation="90" wrapText="1"/>
    </xf>
    <xf numFmtId="176" fontId="41" fillId="0" borderId="1" xfId="0" quotePrefix="1" applyNumberFormat="1" applyFont="1" applyFill="1" applyBorder="1" applyAlignment="1">
      <alignment horizontal="center" vertical="center" wrapText="1"/>
    </xf>
    <xf numFmtId="49" fontId="41" fillId="0" borderId="1" xfId="0" applyNumberFormat="1" applyFont="1" applyFill="1" applyBorder="1" applyAlignment="1">
      <alignment horizontal="center" vertical="center" wrapText="1"/>
    </xf>
    <xf numFmtId="49" fontId="41" fillId="0" borderId="1" xfId="0" quotePrefix="1" applyNumberFormat="1" applyFont="1" applyFill="1" applyBorder="1" applyAlignment="1">
      <alignment horizontal="center" vertical="center" wrapText="1"/>
    </xf>
    <xf numFmtId="0" fontId="41" fillId="0" borderId="1" xfId="49" applyFont="1" applyFill="1" applyBorder="1" applyAlignment="1">
      <alignment horizontal="center" vertical="center" wrapText="1"/>
    </xf>
    <xf numFmtId="176" fontId="41" fillId="0" borderId="1" xfId="0" applyNumberFormat="1" applyFont="1" applyFill="1" applyBorder="1" applyAlignment="1">
      <alignment horizontal="center" vertical="center" wrapText="1"/>
    </xf>
    <xf numFmtId="3" fontId="41" fillId="0" borderId="1" xfId="0" applyNumberFormat="1" applyFont="1" applyFill="1" applyBorder="1" applyAlignment="1">
      <alignment horizontal="center" vertical="center" wrapText="1"/>
    </xf>
    <xf numFmtId="49" fontId="41" fillId="0" borderId="1" xfId="49" applyNumberFormat="1" applyFont="1" applyFill="1" applyBorder="1" applyAlignment="1">
      <alignment horizontal="center" vertical="center"/>
    </xf>
    <xf numFmtId="1" fontId="41" fillId="0" borderId="1" xfId="49" applyNumberFormat="1" applyFont="1" applyFill="1" applyBorder="1" applyAlignment="1">
      <alignment horizontal="center" vertical="center"/>
    </xf>
    <xf numFmtId="0" fontId="41" fillId="0" borderId="1" xfId="49" applyFont="1" applyFill="1" applyBorder="1"/>
    <xf numFmtId="0" fontId="42" fillId="0" borderId="30" xfId="2" applyFont="1" applyFill="1" applyBorder="1" applyAlignment="1">
      <alignment horizontal="left" vertical="center"/>
    </xf>
    <xf numFmtId="0" fontId="42" fillId="0" borderId="28" xfId="2" applyFont="1" applyFill="1" applyBorder="1" applyAlignment="1">
      <alignment horizontal="justify" vertical="top"/>
    </xf>
    <xf numFmtId="0" fontId="43" fillId="31" borderId="22" xfId="2" applyFont="1" applyFill="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62" fillId="0" borderId="0" xfId="1" applyFont="1" applyFill="1" applyAlignment="1">
      <alignment horizontal="center" vertical="center"/>
    </xf>
    <xf numFmtId="0" fontId="65" fillId="0" borderId="0" xfId="1" applyFont="1" applyFill="1" applyAlignment="1">
      <alignment horizontal="center" vertical="center"/>
    </xf>
    <xf numFmtId="0" fontId="62" fillId="0" borderId="0" xfId="1" applyFont="1" applyAlignment="1">
      <alignment horizontal="center" vertical="center"/>
    </xf>
    <xf numFmtId="0" fontId="7" fillId="0" borderId="0" xfId="1" applyFont="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49" fontId="81" fillId="0" borderId="47" xfId="3401" applyNumberFormat="1" applyFont="1" applyFill="1" applyBorder="1" applyAlignment="1">
      <alignment horizontal="center" vertical="center" wrapText="1"/>
    </xf>
    <xf numFmtId="49" fontId="81" fillId="0" borderId="49" xfId="3401" applyNumberFormat="1" applyFont="1" applyFill="1" applyBorder="1" applyAlignment="1">
      <alignment horizontal="center" vertical="center" wrapText="1"/>
    </xf>
    <xf numFmtId="49" fontId="11" fillId="0" borderId="0" xfId="62" applyNumberFormat="1" applyFont="1" applyBorder="1" applyAlignment="1">
      <alignment horizontal="left" vertical="top"/>
    </xf>
    <xf numFmtId="0" fontId="8" fillId="0" borderId="0" xfId="1" applyFont="1" applyAlignment="1">
      <alignment horizontal="center" vertical="center"/>
    </xf>
    <xf numFmtId="0" fontId="11" fillId="0" borderId="20" xfId="62" applyFont="1" applyBorder="1" applyAlignment="1">
      <alignment horizontal="left" vertical="center"/>
    </xf>
    <xf numFmtId="49" fontId="81" fillId="0" borderId="48" xfId="3401" applyNumberFormat="1" applyFont="1" applyFill="1" applyBorder="1" applyAlignment="1">
      <alignment horizontal="center" vertical="center" wrapText="1"/>
    </xf>
    <xf numFmtId="49" fontId="81" fillId="0" borderId="50" xfId="3401" applyNumberFormat="1" applyFont="1" applyFill="1" applyBorder="1" applyAlignment="1">
      <alignment horizontal="center" vertical="center" wrapText="1"/>
    </xf>
    <xf numFmtId="49" fontId="81" fillId="0" borderId="51" xfId="3401" applyNumberFormat="1" applyFont="1" applyFill="1" applyBorder="1" applyAlignment="1">
      <alignment horizontal="center" vertical="center" wrapText="1"/>
    </xf>
    <xf numFmtId="0" fontId="43" fillId="0" borderId="4" xfId="62" applyFont="1" applyBorder="1" applyAlignment="1">
      <alignment horizontal="center" vertical="center" wrapText="1"/>
    </xf>
    <xf numFmtId="0" fontId="43" fillId="0" borderId="7" xfId="62" applyFont="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6" xfId="62" applyFont="1" applyBorder="1" applyAlignment="1">
      <alignment horizontal="center" vertical="center" wrapText="1"/>
    </xf>
    <xf numFmtId="0" fontId="67" fillId="0" borderId="0" xfId="1" applyFont="1" applyAlignment="1">
      <alignment horizontal="center" vertical="center" wrapText="1"/>
    </xf>
    <xf numFmtId="0" fontId="36" fillId="0" borderId="0" xfId="49" applyFont="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Fill="1" applyAlignment="1">
      <alignment horizontal="center"/>
    </xf>
    <xf numFmtId="0" fontId="39" fillId="0" borderId="0" xfId="49" applyFont="1" applyFill="1" applyAlignment="1">
      <alignment horizont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55"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5" fillId="0" borderId="4" xfId="50" applyFont="1" applyFill="1" applyBorder="1" applyAlignment="1">
      <alignment horizontal="center" vertical="center"/>
    </xf>
    <xf numFmtId="0" fontId="1" fillId="0" borderId="3" xfId="50" applyBorder="1"/>
    <xf numFmtId="0" fontId="55" fillId="0" borderId="0" xfId="50" applyFont="1" applyFill="1" applyAlignment="1"/>
    <xf numFmtId="0" fontId="57" fillId="0" borderId="42" xfId="50" applyFont="1" applyBorder="1" applyAlignment="1">
      <alignment horizontal="center" vertical="center"/>
    </xf>
    <xf numFmtId="0" fontId="55" fillId="0" borderId="30" xfId="50" applyFont="1" applyBorder="1" applyAlignment="1">
      <alignment vertical="center"/>
    </xf>
    <xf numFmtId="0" fontId="55" fillId="0" borderId="29" xfId="50" applyFont="1" applyBorder="1" applyAlignment="1">
      <alignment vertical="center"/>
    </xf>
    <xf numFmtId="0" fontId="55" fillId="0" borderId="29" xfId="50" applyFont="1" applyFill="1" applyBorder="1" applyAlignment="1">
      <alignment horizontal="center" vertical="center"/>
    </xf>
    <xf numFmtId="0" fontId="57" fillId="0" borderId="20" xfId="50" applyFont="1" applyBorder="1" applyAlignment="1">
      <alignment horizontal="center"/>
    </xf>
    <xf numFmtId="0" fontId="62" fillId="0" borderId="0" xfId="1" applyFont="1" applyAlignment="1">
      <alignment horizontal="center" vertical="center" wrapText="1"/>
    </xf>
    <xf numFmtId="0" fontId="55" fillId="0" borderId="40" xfId="50" applyFont="1" applyBorder="1" applyAlignment="1">
      <alignment vertical="center"/>
    </xf>
    <xf numFmtId="0" fontId="55" fillId="0" borderId="39" xfId="50" applyFont="1" applyBorder="1" applyAlignment="1">
      <alignment vertical="center"/>
    </xf>
    <xf numFmtId="0" fontId="55" fillId="0" borderId="38" xfId="50" applyFont="1" applyBorder="1" applyAlignment="1">
      <alignment vertical="center"/>
    </xf>
    <xf numFmtId="0" fontId="55" fillId="0" borderId="1" xfId="50" applyFont="1" applyBorder="1" applyAlignment="1">
      <alignment horizontal="center" vertical="center"/>
    </xf>
    <xf numFmtId="0" fontId="59" fillId="0" borderId="1" xfId="50" applyFont="1" applyBorder="1" applyAlignment="1">
      <alignment horizontal="center" vertical="center"/>
    </xf>
    <xf numFmtId="0" fontId="55" fillId="0" borderId="3" xfId="50" applyFont="1" applyFill="1" applyBorder="1" applyAlignment="1">
      <alignment horizontal="center" vertical="center"/>
    </xf>
    <xf numFmtId="0" fontId="55" fillId="0" borderId="28" xfId="50" applyFont="1" applyBorder="1" applyAlignment="1">
      <alignment vertical="center"/>
    </xf>
    <xf numFmtId="0" fontId="55" fillId="0" borderId="1" xfId="50" applyFont="1" applyBorder="1" applyAlignment="1">
      <alignment vertical="center"/>
    </xf>
    <xf numFmtId="0" fontId="55" fillId="0" borderId="1" xfId="50" applyFont="1" applyFill="1" applyBorder="1" applyAlignment="1">
      <alignment horizontal="center" vertical="center"/>
    </xf>
    <xf numFmtId="0" fontId="55" fillId="0" borderId="43" xfId="50" applyFont="1" applyBorder="1" applyAlignment="1">
      <alignment vertical="center"/>
    </xf>
    <xf numFmtId="0" fontId="55" fillId="0" borderId="42" xfId="50" applyFont="1" applyBorder="1" applyAlignment="1">
      <alignment vertical="center"/>
    </xf>
    <xf numFmtId="0" fontId="55" fillId="0" borderId="41" xfId="50" applyFont="1" applyBorder="1" applyAlignment="1">
      <alignment vertical="center"/>
    </xf>
    <xf numFmtId="0" fontId="55" fillId="0" borderId="25" xfId="50" applyFont="1" applyFill="1" applyBorder="1" applyAlignment="1">
      <alignment horizontal="center" vertical="center"/>
    </xf>
    <xf numFmtId="0" fontId="55"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5" fillId="0" borderId="2" xfId="50" applyFont="1" applyFill="1" applyBorder="1" applyAlignment="1">
      <alignment horizontal="center" vertical="center"/>
    </xf>
    <xf numFmtId="0" fontId="55" fillId="0" borderId="26" xfId="50" applyFont="1" applyBorder="1" applyAlignment="1">
      <alignment vertical="center"/>
    </xf>
    <xf numFmtId="0" fontId="55" fillId="0" borderId="25" xfId="50" applyFont="1" applyBorder="1" applyAlignment="1">
      <alignment vertical="center"/>
    </xf>
    <xf numFmtId="0" fontId="55" fillId="0" borderId="37" xfId="50" applyFont="1" applyBorder="1" applyAlignment="1">
      <alignment vertical="center"/>
    </xf>
    <xf numFmtId="0" fontId="55" fillId="0" borderId="6" xfId="50" applyFont="1" applyBorder="1" applyAlignment="1">
      <alignment vertical="center"/>
    </xf>
    <xf numFmtId="0" fontId="55" fillId="0" borderId="6" xfId="50" applyFont="1" applyFill="1" applyBorder="1" applyAlignment="1">
      <alignment horizontal="center" vertical="center"/>
    </xf>
    <xf numFmtId="0" fontId="55" fillId="0" borderId="36" xfId="50" applyFont="1" applyBorder="1" applyAlignment="1">
      <alignment horizontal="left" vertical="center"/>
    </xf>
    <xf numFmtId="0" fontId="55" fillId="0" borderId="35" xfId="50" applyFont="1" applyBorder="1" applyAlignment="1">
      <alignment horizontal="left" vertical="center"/>
    </xf>
    <xf numFmtId="0" fontId="55" fillId="0" borderId="34" xfId="50" applyFont="1" applyBorder="1" applyAlignment="1">
      <alignment horizontal="left" vertical="center"/>
    </xf>
    <xf numFmtId="0" fontId="55" fillId="0" borderId="29" xfId="50" applyFont="1" applyBorder="1" applyAlignment="1">
      <alignment horizontal="center" vertical="center"/>
    </xf>
    <xf numFmtId="0" fontId="57" fillId="0" borderId="30" xfId="50" applyFont="1" applyBorder="1" applyAlignment="1">
      <alignment horizontal="left" vertical="center"/>
    </xf>
    <xf numFmtId="0" fontId="57" fillId="0" borderId="29" xfId="50" applyFont="1" applyBorder="1" applyAlignment="1">
      <alignment horizontal="left" vertical="center"/>
    </xf>
    <xf numFmtId="0" fontId="55" fillId="0" borderId="33" xfId="50" applyFont="1" applyBorder="1" applyAlignment="1">
      <alignment vertical="center"/>
    </xf>
    <xf numFmtId="0" fontId="55" fillId="0" borderId="2" xfId="50" applyFont="1" applyBorder="1" applyAlignment="1">
      <alignment vertical="center"/>
    </xf>
    <xf numFmtId="0" fontId="57" fillId="0" borderId="33" xfId="50" applyFont="1" applyBorder="1" applyAlignment="1">
      <alignment vertical="center"/>
    </xf>
    <xf numFmtId="0" fontId="57" fillId="0" borderId="2" xfId="50" applyFont="1" applyBorder="1" applyAlignment="1">
      <alignment vertical="center"/>
    </xf>
    <xf numFmtId="0" fontId="57" fillId="0" borderId="2" xfId="50" applyFont="1" applyFill="1" applyBorder="1" applyAlignment="1">
      <alignment horizontal="center" vertical="center"/>
    </xf>
    <xf numFmtId="0" fontId="57" fillId="0" borderId="27" xfId="50" applyFont="1" applyBorder="1" applyAlignment="1">
      <alignment vertical="center" wrapText="1"/>
    </xf>
    <xf numFmtId="0" fontId="57" fillId="0" borderId="7" xfId="50" applyFont="1" applyBorder="1" applyAlignment="1">
      <alignment vertical="center" wrapText="1"/>
    </xf>
    <xf numFmtId="0" fontId="57" fillId="0" borderId="3" xfId="50" applyFont="1" applyBorder="1" applyAlignment="1">
      <alignment vertical="center" wrapText="1"/>
    </xf>
    <xf numFmtId="0" fontId="57" fillId="0" borderId="1" xfId="50" applyFont="1" applyFill="1" applyBorder="1" applyAlignment="1">
      <alignment horizontal="center" vertical="center"/>
    </xf>
    <xf numFmtId="0" fontId="57" fillId="0" borderId="28" xfId="50" applyFont="1" applyBorder="1" applyAlignment="1">
      <alignment vertical="center"/>
    </xf>
    <xf numFmtId="0" fontId="57" fillId="0" borderId="1" xfId="50" applyFont="1" applyBorder="1" applyAlignment="1">
      <alignment vertical="center"/>
    </xf>
    <xf numFmtId="0" fontId="57" fillId="0" borderId="32" xfId="50" applyFont="1" applyBorder="1" applyAlignment="1">
      <alignment vertical="center"/>
    </xf>
    <xf numFmtId="0" fontId="57" fillId="0" borderId="31" xfId="50" applyFont="1" applyBorder="1" applyAlignment="1">
      <alignment vertical="center"/>
    </xf>
    <xf numFmtId="0" fontId="57" fillId="0" borderId="23" xfId="50" applyFont="1" applyBorder="1" applyAlignment="1">
      <alignment vertical="center"/>
    </xf>
    <xf numFmtId="0" fontId="57" fillId="0" borderId="25" xfId="50" applyFont="1" applyFill="1" applyBorder="1" applyAlignment="1">
      <alignment horizontal="center" vertical="center"/>
    </xf>
    <xf numFmtId="0" fontId="57" fillId="0" borderId="1" xfId="50" applyFont="1" applyFill="1" applyBorder="1" applyAlignment="1">
      <alignment horizontal="center"/>
    </xf>
    <xf numFmtId="0" fontId="55" fillId="0" borderId="1" xfId="50" applyFont="1" applyFill="1" applyBorder="1" applyAlignment="1">
      <alignment horizontal="center"/>
    </xf>
    <xf numFmtId="0" fontId="57" fillId="0" borderId="24" xfId="50" applyFont="1" applyFill="1" applyBorder="1" applyAlignment="1">
      <alignment horizontal="center" vertical="center"/>
    </xf>
    <xf numFmtId="0" fontId="57" fillId="0" borderId="23" xfId="50" applyFont="1" applyFill="1" applyBorder="1" applyAlignment="1">
      <alignment horizontal="center" vertical="center"/>
    </xf>
    <xf numFmtId="0" fontId="57" fillId="0" borderId="24" xfId="50" applyFont="1" applyFill="1" applyBorder="1" applyAlignment="1">
      <alignment horizontal="center"/>
    </xf>
    <xf numFmtId="0" fontId="57" fillId="0" borderId="23" xfId="50" applyFont="1" applyFill="1" applyBorder="1" applyAlignment="1">
      <alignment horizontal="center"/>
    </xf>
    <xf numFmtId="0" fontId="57" fillId="0" borderId="27" xfId="50" applyFont="1" applyBorder="1" applyAlignment="1">
      <alignment horizontal="left" vertical="top"/>
    </xf>
    <xf numFmtId="0" fontId="57" fillId="0" borderId="7" xfId="50" applyFont="1" applyBorder="1" applyAlignment="1">
      <alignment horizontal="left" vertical="top"/>
    </xf>
    <xf numFmtId="0" fontId="57" fillId="0" borderId="3" xfId="50" applyFont="1" applyBorder="1" applyAlignment="1">
      <alignment horizontal="left" vertical="top"/>
    </xf>
    <xf numFmtId="0" fontId="57" fillId="0" borderId="4" xfId="50" applyFont="1" applyFill="1" applyBorder="1" applyAlignment="1">
      <alignment horizontal="center" vertical="center"/>
    </xf>
    <xf numFmtId="0" fontId="57" fillId="0" borderId="3" xfId="50" applyFont="1" applyFill="1" applyBorder="1" applyAlignment="1">
      <alignment horizontal="center" vertical="center"/>
    </xf>
    <xf numFmtId="0" fontId="57" fillId="0" borderId="4" xfId="50" applyFont="1" applyFill="1" applyBorder="1" applyAlignment="1">
      <alignment horizontal="center"/>
    </xf>
    <xf numFmtId="0" fontId="57" fillId="0" borderId="3" xfId="50" applyFont="1" applyFill="1" applyBorder="1" applyAlignment="1">
      <alignment horizontal="center"/>
    </xf>
    <xf numFmtId="0" fontId="43" fillId="31" borderId="1" xfId="0" applyFont="1" applyFill="1" applyBorder="1" applyAlignment="1">
      <alignment horizontal="center" vertical="center" wrapText="1"/>
    </xf>
    <xf numFmtId="0" fontId="43" fillId="31" borderId="2" xfId="2" applyFont="1" applyFill="1" applyBorder="1" applyAlignment="1">
      <alignment horizontal="center" vertical="center" wrapText="1"/>
    </xf>
    <xf numFmtId="0" fontId="43" fillId="31" borderId="22" xfId="2" applyFont="1" applyFill="1" applyBorder="1" applyAlignment="1">
      <alignment horizontal="center" vertical="center" wrapText="1"/>
    </xf>
    <xf numFmtId="0" fontId="43" fillId="31" borderId="21" xfId="2" applyFont="1" applyFill="1" applyBorder="1" applyAlignment="1">
      <alignment horizontal="center" vertical="center" wrapText="1"/>
    </xf>
    <xf numFmtId="0" fontId="43" fillId="31" borderId="1" xfId="2" applyFont="1" applyFill="1" applyBorder="1" applyAlignment="1">
      <alignment horizontal="center" vertical="center" wrapText="1"/>
    </xf>
    <xf numFmtId="0" fontId="43" fillId="31" borderId="1" xfId="2" applyFont="1" applyFill="1" applyBorder="1" applyAlignment="1">
      <alignment horizontal="center" vertical="center"/>
    </xf>
    <xf numFmtId="0" fontId="43" fillId="31" borderId="1" xfId="2" applyNumberFormat="1" applyFont="1" applyFill="1" applyBorder="1" applyAlignment="1">
      <alignment horizontal="center" vertical="center" wrapText="1"/>
    </xf>
    <xf numFmtId="0" fontId="43" fillId="31" borderId="10" xfId="2" applyNumberFormat="1" applyFont="1" applyFill="1" applyBorder="1" applyAlignment="1">
      <alignment horizontal="center" vertical="center" wrapText="1"/>
    </xf>
    <xf numFmtId="0" fontId="43" fillId="31" borderId="6" xfId="2" applyNumberFormat="1" applyFont="1" applyFill="1" applyBorder="1" applyAlignment="1">
      <alignment horizontal="center" vertical="center" wrapText="1"/>
    </xf>
    <xf numFmtId="0" fontId="43" fillId="31" borderId="2" xfId="2" applyNumberFormat="1" applyFont="1" applyFill="1" applyBorder="1" applyAlignment="1">
      <alignment horizontal="center" vertical="center" wrapText="1"/>
    </xf>
    <xf numFmtId="0" fontId="43" fillId="31" borderId="0" xfId="2" applyFont="1" applyFill="1" applyAlignment="1">
      <alignment horizontal="center" vertical="top" wrapText="1"/>
    </xf>
    <xf numFmtId="0" fontId="43" fillId="31" borderId="0" xfId="0" applyFont="1" applyFill="1" applyAlignment="1">
      <alignment horizontal="center" vertical="center"/>
    </xf>
    <xf numFmtId="0" fontId="5" fillId="31" borderId="0" xfId="1" applyFont="1" applyFill="1" applyAlignment="1">
      <alignment horizontal="center" vertical="center"/>
    </xf>
    <xf numFmtId="0" fontId="9" fillId="31" borderId="0" xfId="1" applyFont="1" applyFill="1" applyAlignment="1">
      <alignment horizontal="center" vertical="center"/>
    </xf>
    <xf numFmtId="0" fontId="7" fillId="31" borderId="0" xfId="1" applyFont="1" applyFill="1" applyAlignment="1">
      <alignment horizontal="center" vertical="center"/>
    </xf>
    <xf numFmtId="0" fontId="4" fillId="31" borderId="0" xfId="1" applyFont="1" applyFill="1" applyBorder="1" applyAlignment="1">
      <alignment horizontal="center" vertical="center"/>
    </xf>
    <xf numFmtId="0" fontId="9" fillId="31" borderId="0" xfId="1" applyFont="1" applyFill="1" applyAlignment="1">
      <alignment horizontal="center" vertical="center" wrapText="1"/>
    </xf>
    <xf numFmtId="0" fontId="43" fillId="0" borderId="9" xfId="52" applyFont="1" applyFill="1" applyBorder="1" applyAlignment="1">
      <alignment horizontal="center" vertical="center" wrapText="1"/>
    </xf>
    <xf numFmtId="0" fontId="43" fillId="0" borderId="8"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1" xfId="52" applyFont="1" applyFill="1" applyBorder="1" applyAlignment="1">
      <alignment horizontal="center" vertical="center" wrapText="1"/>
    </xf>
    <xf numFmtId="0" fontId="43" fillId="0" borderId="1" xfId="41" applyFont="1" applyFill="1" applyBorder="1" applyAlignment="1">
      <alignment horizontal="center" vertical="center" wrapText="1"/>
    </xf>
    <xf numFmtId="0" fontId="11" fillId="0" borderId="0" xfId="41" applyFont="1" applyFill="1" applyAlignment="1">
      <alignment horizontal="left"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62" fillId="0" borderId="0" xfId="3420" applyFont="1" applyFill="1" applyAlignment="1">
      <alignment horizontal="center" vertical="center"/>
    </xf>
    <xf numFmtId="0" fontId="7" fillId="0" borderId="0" xfId="3420" applyFont="1" applyFill="1" applyAlignment="1">
      <alignment horizontal="center" vertical="center"/>
    </xf>
    <xf numFmtId="0" fontId="11" fillId="0" borderId="0" xfId="41" applyFont="1" applyFill="1" applyAlignment="1">
      <alignment horizontal="center"/>
    </xf>
    <xf numFmtId="0" fontId="43" fillId="0" borderId="0" xfId="41"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Border="1" applyAlignment="1">
      <alignment horizontal="center" vertical="center"/>
    </xf>
    <xf numFmtId="0" fontId="43" fillId="31" borderId="10" xfId="41" applyFont="1" applyFill="1" applyBorder="1" applyAlignment="1">
      <alignment horizontal="center" vertical="center" wrapText="1"/>
    </xf>
    <xf numFmtId="0" fontId="43" fillId="31" borderId="6" xfId="41" applyFont="1" applyFill="1" applyBorder="1" applyAlignment="1">
      <alignment horizontal="center" vertical="center" wrapText="1"/>
    </xf>
    <xf numFmtId="0" fontId="43" fillId="31" borderId="2" xfId="41" applyFont="1" applyFill="1" applyBorder="1" applyAlignment="1">
      <alignment horizontal="center" vertical="center" wrapText="1"/>
    </xf>
    <xf numFmtId="0" fontId="0" fillId="0" borderId="0" xfId="0" applyFill="1" applyAlignment="1">
      <alignment horizontal="center" vertical="center"/>
    </xf>
    <xf numFmtId="0" fontId="5" fillId="0" borderId="0" xfId="3420" applyFont="1" applyFill="1" applyAlignment="1">
      <alignment horizontal="center" vertical="center"/>
    </xf>
    <xf numFmtId="0" fontId="40" fillId="0" borderId="1" xfId="49" applyFont="1" applyFill="1" applyBorder="1" applyAlignment="1">
      <alignment horizontal="center" vertical="center"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0" fillId="0" borderId="1" xfId="49" applyFont="1" applyFill="1" applyBorder="1" applyAlignment="1">
      <alignment horizontal="center" vertical="center" textRotation="90" wrapText="1"/>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7" fillId="0" borderId="0" xfId="1" applyFont="1" applyAlignment="1">
      <alignment horizontal="center" vertical="center" wrapText="1"/>
    </xf>
    <xf numFmtId="0" fontId="40" fillId="0" borderId="20" xfId="1" applyFont="1" applyBorder="1" applyAlignment="1">
      <alignment horizontal="center" vertical="center" wrapText="1"/>
    </xf>
    <xf numFmtId="0" fontId="80" fillId="0" borderId="0" xfId="1" applyFont="1" applyAlignment="1">
      <alignment horizontal="center" vertical="center"/>
    </xf>
    <xf numFmtId="0" fontId="42" fillId="0" borderId="0" xfId="2" applyFont="1" applyFill="1" applyAlignment="1">
      <alignment horizontal="center" wrapText="1"/>
    </xf>
    <xf numFmtId="0" fontId="49" fillId="0" borderId="0" xfId="2" applyFont="1" applyFill="1" applyAlignment="1">
      <alignment horizontal="center"/>
    </xf>
    <xf numFmtId="0" fontId="40" fillId="0" borderId="20" xfId="1" applyFont="1" applyBorder="1" applyAlignment="1">
      <alignment horizontal="center" vertical="center"/>
    </xf>
    <xf numFmtId="0" fontId="40" fillId="0" borderId="20" xfId="1" applyFont="1" applyBorder="1" applyAlignment="1">
      <alignment horizontal="center"/>
    </xf>
  </cellXfs>
  <cellStyles count="3422">
    <cellStyle name=" 1" xfId="82"/>
    <cellStyle name=" 1 2" xfId="3398"/>
    <cellStyle name=" 1 3" xfId="3397"/>
    <cellStyle name="_2_Приложения3_14_Спецификации" xfId="1293"/>
    <cellStyle name="_2_сметы Сургутские ЭС_приложения31-32" xfId="1294"/>
    <cellStyle name="_Расчет ДЩ Интерфейс 2006" xfId="1295"/>
    <cellStyle name="_Реконструкция РСК 2006" xfId="1296"/>
    <cellStyle name="_Ремонт РСК 2006" xfId="1297"/>
    <cellStyle name="_Свод Смета_рабпроект" xfId="1298"/>
    <cellStyle name="_Сметы на ДЩ НВЭС(26.10.05) Дрозд" xfId="1299"/>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Excel Built-in Normal" xfId="101"/>
    <cellStyle name="Normal 2" xfId="22"/>
    <cellStyle name="Normal_PACK98R" xfId="111"/>
    <cellStyle name="Unit" xfId="1300"/>
    <cellStyle name="Акцент1 2" xfId="23"/>
    <cellStyle name="Акцент2 2" xfId="24"/>
    <cellStyle name="Акцент3 2" xfId="25"/>
    <cellStyle name="Акцент4 2" xfId="26"/>
    <cellStyle name="Акцент5 2" xfId="27"/>
    <cellStyle name="Акцент5 2 2" xfId="297"/>
    <cellStyle name="Акцент5 2 2 2" xfId="3389"/>
    <cellStyle name="Акцент5 2 3" xfId="112"/>
    <cellStyle name="Акцент5 3" xfId="113"/>
    <cellStyle name="Акцент6 2" xfId="28"/>
    <cellStyle name="Ввод  2" xfId="29"/>
    <cellStyle name="Ввод  2 2" xfId="1316"/>
    <cellStyle name="Ввод  2 2 2" xfId="2871"/>
    <cellStyle name="Ввод  2 3" xfId="1500"/>
    <cellStyle name="Вывод 2" xfId="30"/>
    <cellStyle name="Вычисление 2" xfId="31"/>
    <cellStyle name="Вычисление 2 2" xfId="1317"/>
    <cellStyle name="Вычисление 2 2 2" xfId="2872"/>
    <cellStyle name="Вычисление 2 3" xfId="1501"/>
    <cellStyle name="Денежный 2" xfId="114"/>
    <cellStyle name="Денежный 2 2" xfId="279"/>
    <cellStyle name="Денежный 3" xfId="273"/>
    <cellStyle name="Заголовок 1 2" xfId="32"/>
    <cellStyle name="Заголовок 2 2" xfId="33"/>
    <cellStyle name="Заголовок 3 2" xfId="34"/>
    <cellStyle name="Заголовок 4 2" xfId="35"/>
    <cellStyle name="Итог 2" xfId="36"/>
    <cellStyle name="Итог 2 2" xfId="1318"/>
    <cellStyle name="Итог 2 2 2" xfId="2873"/>
    <cellStyle name="Итог 2 3" xfId="1502"/>
    <cellStyle name="Контрольная ячейка 2" xfId="37"/>
    <cellStyle name="Название 2" xfId="38"/>
    <cellStyle name="Нейтральный 2" xfId="39"/>
    <cellStyle name="Обычный" xfId="0" builtinId="0"/>
    <cellStyle name="Обычный 10" xfId="68"/>
    <cellStyle name="Обычный 10 2" xfId="115"/>
    <cellStyle name="Обычный 10 2 2 3" xfId="3400"/>
    <cellStyle name="Обычный 10 3" xfId="3399"/>
    <cellStyle name="Обычный 100" xfId="410"/>
    <cellStyle name="Обычный 106" xfId="416"/>
    <cellStyle name="Обычный 107" xfId="411"/>
    <cellStyle name="Обычный 108" xfId="413"/>
    <cellStyle name="Обычный 11" xfId="69"/>
    <cellStyle name="Обычный 11 2" xfId="116"/>
    <cellStyle name="Обычный 11 3" xfId="3401"/>
    <cellStyle name="Обычный 12" xfId="70"/>
    <cellStyle name="Обычный 12 2" xfId="40"/>
    <cellStyle name="Обычный 12 3" xfId="117"/>
    <cellStyle name="Обычный 12 4" xfId="118"/>
    <cellStyle name="Обычный 12 4 10" xfId="785"/>
    <cellStyle name="Обычный 12 4 10 2" xfId="2356"/>
    <cellStyle name="Обычный 12 4 11" xfId="1127"/>
    <cellStyle name="Обычный 12 4 11 2" xfId="2698"/>
    <cellStyle name="Обычный 12 4 12" xfId="1319"/>
    <cellStyle name="Обычный 12 4 12 2" xfId="2874"/>
    <cellStyle name="Обычный 12 4 13" xfId="1503"/>
    <cellStyle name="Обычный 12 4 13 2" xfId="3051"/>
    <cellStyle name="Обычный 12 4 14" xfId="1843"/>
    <cellStyle name="Обычный 12 4 2" xfId="119"/>
    <cellStyle name="Обычный 12 4 2 10" xfId="1320"/>
    <cellStyle name="Обычный 12 4 2 10 2" xfId="2875"/>
    <cellStyle name="Обычный 12 4 2 11" xfId="1504"/>
    <cellStyle name="Обычный 12 4 2 11 2" xfId="3052"/>
    <cellStyle name="Обычный 12 4 2 12" xfId="1844"/>
    <cellStyle name="Обычный 12 4 2 2" xfId="120"/>
    <cellStyle name="Обычный 12 4 2 2 10" xfId="1505"/>
    <cellStyle name="Обычный 12 4 2 2 10 2" xfId="3053"/>
    <cellStyle name="Обычный 12 4 2 2 11" xfId="1845"/>
    <cellStyle name="Обычный 12 4 2 2 2" xfId="121"/>
    <cellStyle name="Обычный 12 4 2 2 2 10" xfId="1846"/>
    <cellStyle name="Обычный 12 4 2 2 2 2" xfId="361"/>
    <cellStyle name="Обычный 12 4 2 2 2 2 2" xfId="729"/>
    <cellStyle name="Обычный 12 4 2 2 2 2 2 2" xfId="1071"/>
    <cellStyle name="Обычный 12 4 2 2 2 2 2 2 2" xfId="2642"/>
    <cellStyle name="Обычный 12 4 2 2 2 2 2 3" xfId="1788"/>
    <cellStyle name="Обычный 12 4 2 2 2 2 2 3 2" xfId="3334"/>
    <cellStyle name="Обычный 12 4 2 2 2 2 2 4" xfId="2300"/>
    <cellStyle name="Обычный 12 4 2 2 2 2 3" xfId="558"/>
    <cellStyle name="Обычный 12 4 2 2 2 2 3 2" xfId="2129"/>
    <cellStyle name="Обычный 12 4 2 2 2 2 4" xfId="900"/>
    <cellStyle name="Обычный 12 4 2 2 2 2 4 2" xfId="2471"/>
    <cellStyle name="Обычный 12 4 2 2 2 2 5" xfId="1242"/>
    <cellStyle name="Обычный 12 4 2 2 2 2 5 2" xfId="2813"/>
    <cellStyle name="Обычный 12 4 2 2 2 2 6" xfId="1435"/>
    <cellStyle name="Обычный 12 4 2 2 2 2 6 2" xfId="2990"/>
    <cellStyle name="Обычный 12 4 2 2 2 2 7" xfId="1625"/>
    <cellStyle name="Обычный 12 4 2 2 2 2 7 2" xfId="3172"/>
    <cellStyle name="Обычный 12 4 2 2 2 2 8" xfId="1958"/>
    <cellStyle name="Обычный 12 4 2 2 2 3" xfId="305"/>
    <cellStyle name="Обычный 12 4 2 2 2 3 2" xfId="673"/>
    <cellStyle name="Обычный 12 4 2 2 2 3 2 2" xfId="1015"/>
    <cellStyle name="Обычный 12 4 2 2 2 3 2 2 2" xfId="2586"/>
    <cellStyle name="Обычный 12 4 2 2 2 3 2 3" xfId="1732"/>
    <cellStyle name="Обычный 12 4 2 2 2 3 2 3 2" xfId="3278"/>
    <cellStyle name="Обычный 12 4 2 2 2 3 2 4" xfId="2244"/>
    <cellStyle name="Обычный 12 4 2 2 2 3 3" xfId="502"/>
    <cellStyle name="Обычный 12 4 2 2 2 3 3 2" xfId="2073"/>
    <cellStyle name="Обычный 12 4 2 2 2 3 4" xfId="844"/>
    <cellStyle name="Обычный 12 4 2 2 2 3 4 2" xfId="2415"/>
    <cellStyle name="Обычный 12 4 2 2 2 3 5" xfId="1186"/>
    <cellStyle name="Обычный 12 4 2 2 2 3 5 2" xfId="2757"/>
    <cellStyle name="Обычный 12 4 2 2 2 3 6" xfId="1379"/>
    <cellStyle name="Обычный 12 4 2 2 2 3 6 2" xfId="2934"/>
    <cellStyle name="Обычный 12 4 2 2 2 3 7" xfId="1569"/>
    <cellStyle name="Обычный 12 4 2 2 2 3 7 2" xfId="3116"/>
    <cellStyle name="Обычный 12 4 2 2 2 3 8" xfId="1902"/>
    <cellStyle name="Обычный 12 4 2 2 2 4" xfId="617"/>
    <cellStyle name="Обычный 12 4 2 2 2 4 2" xfId="959"/>
    <cellStyle name="Обычный 12 4 2 2 2 4 2 2" xfId="2530"/>
    <cellStyle name="Обычный 12 4 2 2 2 4 3" xfId="1517"/>
    <cellStyle name="Обычный 12 4 2 2 2 4 3 2" xfId="3065"/>
    <cellStyle name="Обычный 12 4 2 2 2 4 4" xfId="2188"/>
    <cellStyle name="Обычный 12 4 2 2 2 5" xfId="446"/>
    <cellStyle name="Обычный 12 4 2 2 2 5 2" xfId="2017"/>
    <cellStyle name="Обычный 12 4 2 2 2 6" xfId="788"/>
    <cellStyle name="Обычный 12 4 2 2 2 6 2" xfId="2359"/>
    <cellStyle name="Обычный 12 4 2 2 2 7" xfId="1130"/>
    <cellStyle name="Обычный 12 4 2 2 2 7 2" xfId="2701"/>
    <cellStyle name="Обычный 12 4 2 2 2 8" xfId="1322"/>
    <cellStyle name="Обычный 12 4 2 2 2 8 2" xfId="2877"/>
    <cellStyle name="Обычный 12 4 2 2 2 9" xfId="1506"/>
    <cellStyle name="Обычный 12 4 2 2 2 9 2" xfId="3054"/>
    <cellStyle name="Обычный 12 4 2 2 3" xfId="360"/>
    <cellStyle name="Обычный 12 4 2 2 3 2" xfId="728"/>
    <cellStyle name="Обычный 12 4 2 2 3 2 2" xfId="1070"/>
    <cellStyle name="Обычный 12 4 2 2 3 2 2 2" xfId="2641"/>
    <cellStyle name="Обычный 12 4 2 2 3 2 3" xfId="1787"/>
    <cellStyle name="Обычный 12 4 2 2 3 2 3 2" xfId="3333"/>
    <cellStyle name="Обычный 12 4 2 2 3 2 4" xfId="2299"/>
    <cellStyle name="Обычный 12 4 2 2 3 3" xfId="557"/>
    <cellStyle name="Обычный 12 4 2 2 3 3 2" xfId="2128"/>
    <cellStyle name="Обычный 12 4 2 2 3 4" xfId="899"/>
    <cellStyle name="Обычный 12 4 2 2 3 4 2" xfId="2470"/>
    <cellStyle name="Обычный 12 4 2 2 3 5" xfId="1241"/>
    <cellStyle name="Обычный 12 4 2 2 3 5 2" xfId="2812"/>
    <cellStyle name="Обычный 12 4 2 2 3 6" xfId="1434"/>
    <cellStyle name="Обычный 12 4 2 2 3 6 2" xfId="2989"/>
    <cellStyle name="Обычный 12 4 2 2 3 7" xfId="1624"/>
    <cellStyle name="Обычный 12 4 2 2 3 7 2" xfId="3171"/>
    <cellStyle name="Обычный 12 4 2 2 3 8" xfId="1957"/>
    <cellStyle name="Обычный 12 4 2 2 4" xfId="304"/>
    <cellStyle name="Обычный 12 4 2 2 4 2" xfId="672"/>
    <cellStyle name="Обычный 12 4 2 2 4 2 2" xfId="1014"/>
    <cellStyle name="Обычный 12 4 2 2 4 2 2 2" xfId="2585"/>
    <cellStyle name="Обычный 12 4 2 2 4 2 3" xfId="1731"/>
    <cellStyle name="Обычный 12 4 2 2 4 2 3 2" xfId="3277"/>
    <cellStyle name="Обычный 12 4 2 2 4 2 4" xfId="2243"/>
    <cellStyle name="Обычный 12 4 2 2 4 3" xfId="501"/>
    <cellStyle name="Обычный 12 4 2 2 4 3 2" xfId="2072"/>
    <cellStyle name="Обычный 12 4 2 2 4 4" xfId="843"/>
    <cellStyle name="Обычный 12 4 2 2 4 4 2" xfId="2414"/>
    <cellStyle name="Обычный 12 4 2 2 4 5" xfId="1185"/>
    <cellStyle name="Обычный 12 4 2 2 4 5 2" xfId="2756"/>
    <cellStyle name="Обычный 12 4 2 2 4 6" xfId="1378"/>
    <cellStyle name="Обычный 12 4 2 2 4 6 2" xfId="2933"/>
    <cellStyle name="Обычный 12 4 2 2 4 7" xfId="1568"/>
    <cellStyle name="Обычный 12 4 2 2 4 7 2" xfId="3115"/>
    <cellStyle name="Обычный 12 4 2 2 4 8" xfId="1901"/>
    <cellStyle name="Обычный 12 4 2 2 5" xfId="616"/>
    <cellStyle name="Обычный 12 4 2 2 5 2" xfId="958"/>
    <cellStyle name="Обычный 12 4 2 2 5 2 2" xfId="2529"/>
    <cellStyle name="Обычный 12 4 2 2 5 3" xfId="1557"/>
    <cellStyle name="Обычный 12 4 2 2 5 3 2" xfId="3105"/>
    <cellStyle name="Обычный 12 4 2 2 5 4" xfId="2187"/>
    <cellStyle name="Обычный 12 4 2 2 6" xfId="445"/>
    <cellStyle name="Обычный 12 4 2 2 6 2" xfId="2016"/>
    <cellStyle name="Обычный 12 4 2 2 7" xfId="787"/>
    <cellStyle name="Обычный 12 4 2 2 7 2" xfId="2358"/>
    <cellStyle name="Обычный 12 4 2 2 8" xfId="1129"/>
    <cellStyle name="Обычный 12 4 2 2 8 2" xfId="2700"/>
    <cellStyle name="Обычный 12 4 2 2 9" xfId="1321"/>
    <cellStyle name="Обычный 12 4 2 2 9 2" xfId="2876"/>
    <cellStyle name="Обычный 12 4 2 3" xfId="122"/>
    <cellStyle name="Обычный 12 4 2 3 10" xfId="1847"/>
    <cellStyle name="Обычный 12 4 2 3 2" xfId="362"/>
    <cellStyle name="Обычный 12 4 2 3 2 2" xfId="730"/>
    <cellStyle name="Обычный 12 4 2 3 2 2 2" xfId="1072"/>
    <cellStyle name="Обычный 12 4 2 3 2 2 2 2" xfId="2643"/>
    <cellStyle name="Обычный 12 4 2 3 2 2 3" xfId="1789"/>
    <cellStyle name="Обычный 12 4 2 3 2 2 3 2" xfId="3335"/>
    <cellStyle name="Обычный 12 4 2 3 2 2 4" xfId="2301"/>
    <cellStyle name="Обычный 12 4 2 3 2 3" xfId="559"/>
    <cellStyle name="Обычный 12 4 2 3 2 3 2" xfId="2130"/>
    <cellStyle name="Обычный 12 4 2 3 2 4" xfId="901"/>
    <cellStyle name="Обычный 12 4 2 3 2 4 2" xfId="2472"/>
    <cellStyle name="Обычный 12 4 2 3 2 5" xfId="1243"/>
    <cellStyle name="Обычный 12 4 2 3 2 5 2" xfId="2814"/>
    <cellStyle name="Обычный 12 4 2 3 2 6" xfId="1436"/>
    <cellStyle name="Обычный 12 4 2 3 2 6 2" xfId="2991"/>
    <cellStyle name="Обычный 12 4 2 3 2 7" xfId="1626"/>
    <cellStyle name="Обычный 12 4 2 3 2 7 2" xfId="3173"/>
    <cellStyle name="Обычный 12 4 2 3 2 8" xfId="1959"/>
    <cellStyle name="Обычный 12 4 2 3 3" xfId="306"/>
    <cellStyle name="Обычный 12 4 2 3 3 2" xfId="674"/>
    <cellStyle name="Обычный 12 4 2 3 3 2 2" xfId="1016"/>
    <cellStyle name="Обычный 12 4 2 3 3 2 2 2" xfId="2587"/>
    <cellStyle name="Обычный 12 4 2 3 3 2 3" xfId="1733"/>
    <cellStyle name="Обычный 12 4 2 3 3 2 3 2" xfId="3279"/>
    <cellStyle name="Обычный 12 4 2 3 3 2 4" xfId="2245"/>
    <cellStyle name="Обычный 12 4 2 3 3 3" xfId="503"/>
    <cellStyle name="Обычный 12 4 2 3 3 3 2" xfId="2074"/>
    <cellStyle name="Обычный 12 4 2 3 3 4" xfId="845"/>
    <cellStyle name="Обычный 12 4 2 3 3 4 2" xfId="2416"/>
    <cellStyle name="Обычный 12 4 2 3 3 5" xfId="1187"/>
    <cellStyle name="Обычный 12 4 2 3 3 5 2" xfId="2758"/>
    <cellStyle name="Обычный 12 4 2 3 3 6" xfId="1380"/>
    <cellStyle name="Обычный 12 4 2 3 3 6 2" xfId="2935"/>
    <cellStyle name="Обычный 12 4 2 3 3 7" xfId="1570"/>
    <cellStyle name="Обычный 12 4 2 3 3 7 2" xfId="3117"/>
    <cellStyle name="Обычный 12 4 2 3 3 8" xfId="1903"/>
    <cellStyle name="Обычный 12 4 2 3 4" xfId="618"/>
    <cellStyle name="Обычный 12 4 2 3 4 2" xfId="960"/>
    <cellStyle name="Обычный 12 4 2 3 4 2 2" xfId="2531"/>
    <cellStyle name="Обычный 12 4 2 3 4 3" xfId="1677"/>
    <cellStyle name="Обычный 12 4 2 3 4 3 2" xfId="3223"/>
    <cellStyle name="Обычный 12 4 2 3 4 4" xfId="2189"/>
    <cellStyle name="Обычный 12 4 2 3 5" xfId="447"/>
    <cellStyle name="Обычный 12 4 2 3 5 2" xfId="2018"/>
    <cellStyle name="Обычный 12 4 2 3 6" xfId="789"/>
    <cellStyle name="Обычный 12 4 2 3 6 2" xfId="2360"/>
    <cellStyle name="Обычный 12 4 2 3 7" xfId="1131"/>
    <cellStyle name="Обычный 12 4 2 3 7 2" xfId="2702"/>
    <cellStyle name="Обычный 12 4 2 3 8" xfId="1323"/>
    <cellStyle name="Обычный 12 4 2 3 8 2" xfId="2878"/>
    <cellStyle name="Обычный 12 4 2 3 9" xfId="1507"/>
    <cellStyle name="Обычный 12 4 2 3 9 2" xfId="3055"/>
    <cellStyle name="Обычный 12 4 2 4" xfId="359"/>
    <cellStyle name="Обычный 12 4 2 4 2" xfId="727"/>
    <cellStyle name="Обычный 12 4 2 4 2 2" xfId="1069"/>
    <cellStyle name="Обычный 12 4 2 4 2 2 2" xfId="2640"/>
    <cellStyle name="Обычный 12 4 2 4 2 3" xfId="1786"/>
    <cellStyle name="Обычный 12 4 2 4 2 3 2" xfId="3332"/>
    <cellStyle name="Обычный 12 4 2 4 2 4" xfId="2298"/>
    <cellStyle name="Обычный 12 4 2 4 3" xfId="556"/>
    <cellStyle name="Обычный 12 4 2 4 3 2" xfId="2127"/>
    <cellStyle name="Обычный 12 4 2 4 4" xfId="898"/>
    <cellStyle name="Обычный 12 4 2 4 4 2" xfId="2469"/>
    <cellStyle name="Обычный 12 4 2 4 5" xfId="1240"/>
    <cellStyle name="Обычный 12 4 2 4 5 2" xfId="2811"/>
    <cellStyle name="Обычный 12 4 2 4 6" xfId="1433"/>
    <cellStyle name="Обычный 12 4 2 4 6 2" xfId="2988"/>
    <cellStyle name="Обычный 12 4 2 4 7" xfId="1623"/>
    <cellStyle name="Обычный 12 4 2 4 7 2" xfId="3170"/>
    <cellStyle name="Обычный 12 4 2 4 8" xfId="1956"/>
    <cellStyle name="Обычный 12 4 2 5" xfId="303"/>
    <cellStyle name="Обычный 12 4 2 5 2" xfId="671"/>
    <cellStyle name="Обычный 12 4 2 5 2 2" xfId="1013"/>
    <cellStyle name="Обычный 12 4 2 5 2 2 2" xfId="2584"/>
    <cellStyle name="Обычный 12 4 2 5 2 3" xfId="1730"/>
    <cellStyle name="Обычный 12 4 2 5 2 3 2" xfId="3276"/>
    <cellStyle name="Обычный 12 4 2 5 2 4" xfId="2242"/>
    <cellStyle name="Обычный 12 4 2 5 3" xfId="500"/>
    <cellStyle name="Обычный 12 4 2 5 3 2" xfId="2071"/>
    <cellStyle name="Обычный 12 4 2 5 4" xfId="842"/>
    <cellStyle name="Обычный 12 4 2 5 4 2" xfId="2413"/>
    <cellStyle name="Обычный 12 4 2 5 5" xfId="1184"/>
    <cellStyle name="Обычный 12 4 2 5 5 2" xfId="2755"/>
    <cellStyle name="Обычный 12 4 2 5 6" xfId="1377"/>
    <cellStyle name="Обычный 12 4 2 5 6 2" xfId="2932"/>
    <cellStyle name="Обычный 12 4 2 5 7" xfId="1567"/>
    <cellStyle name="Обычный 12 4 2 5 7 2" xfId="3114"/>
    <cellStyle name="Обычный 12 4 2 5 8" xfId="1900"/>
    <cellStyle name="Обычный 12 4 2 6" xfId="615"/>
    <cellStyle name="Обычный 12 4 2 6 2" xfId="957"/>
    <cellStyle name="Обычный 12 4 2 6 2 2" xfId="2528"/>
    <cellStyle name="Обычный 12 4 2 6 3" xfId="1516"/>
    <cellStyle name="Обычный 12 4 2 6 3 2" xfId="3064"/>
    <cellStyle name="Обычный 12 4 2 6 4" xfId="2186"/>
    <cellStyle name="Обычный 12 4 2 7" xfId="444"/>
    <cellStyle name="Обычный 12 4 2 7 2" xfId="2015"/>
    <cellStyle name="Обычный 12 4 2 8" xfId="786"/>
    <cellStyle name="Обычный 12 4 2 8 2" xfId="2357"/>
    <cellStyle name="Обычный 12 4 2 9" xfId="1128"/>
    <cellStyle name="Обычный 12 4 2 9 2" xfId="2699"/>
    <cellStyle name="Обычный 12 4 3" xfId="123"/>
    <cellStyle name="Обычный 12 4 3 10" xfId="1508"/>
    <cellStyle name="Обычный 12 4 3 10 2" xfId="3056"/>
    <cellStyle name="Обычный 12 4 3 11" xfId="1848"/>
    <cellStyle name="Обычный 12 4 3 2" xfId="124"/>
    <cellStyle name="Обычный 12 4 3 2 10" xfId="1849"/>
    <cellStyle name="Обычный 12 4 3 2 2" xfId="364"/>
    <cellStyle name="Обычный 12 4 3 2 2 2" xfId="732"/>
    <cellStyle name="Обычный 12 4 3 2 2 2 2" xfId="1074"/>
    <cellStyle name="Обычный 12 4 3 2 2 2 2 2" xfId="2645"/>
    <cellStyle name="Обычный 12 4 3 2 2 2 3" xfId="1791"/>
    <cellStyle name="Обычный 12 4 3 2 2 2 3 2" xfId="3337"/>
    <cellStyle name="Обычный 12 4 3 2 2 2 4" xfId="2303"/>
    <cellStyle name="Обычный 12 4 3 2 2 3" xfId="561"/>
    <cellStyle name="Обычный 12 4 3 2 2 3 2" xfId="2132"/>
    <cellStyle name="Обычный 12 4 3 2 2 4" xfId="903"/>
    <cellStyle name="Обычный 12 4 3 2 2 4 2" xfId="2474"/>
    <cellStyle name="Обычный 12 4 3 2 2 5" xfId="1245"/>
    <cellStyle name="Обычный 12 4 3 2 2 5 2" xfId="2816"/>
    <cellStyle name="Обычный 12 4 3 2 2 6" xfId="1438"/>
    <cellStyle name="Обычный 12 4 3 2 2 6 2" xfId="2993"/>
    <cellStyle name="Обычный 12 4 3 2 2 7" xfId="1628"/>
    <cellStyle name="Обычный 12 4 3 2 2 7 2" xfId="3175"/>
    <cellStyle name="Обычный 12 4 3 2 2 8" xfId="1961"/>
    <cellStyle name="Обычный 12 4 3 2 3" xfId="308"/>
    <cellStyle name="Обычный 12 4 3 2 3 2" xfId="676"/>
    <cellStyle name="Обычный 12 4 3 2 3 2 2" xfId="1018"/>
    <cellStyle name="Обычный 12 4 3 2 3 2 2 2" xfId="2589"/>
    <cellStyle name="Обычный 12 4 3 2 3 2 3" xfId="1735"/>
    <cellStyle name="Обычный 12 4 3 2 3 2 3 2" xfId="3281"/>
    <cellStyle name="Обычный 12 4 3 2 3 2 4" xfId="2247"/>
    <cellStyle name="Обычный 12 4 3 2 3 3" xfId="505"/>
    <cellStyle name="Обычный 12 4 3 2 3 3 2" xfId="2076"/>
    <cellStyle name="Обычный 12 4 3 2 3 4" xfId="847"/>
    <cellStyle name="Обычный 12 4 3 2 3 4 2" xfId="2418"/>
    <cellStyle name="Обычный 12 4 3 2 3 5" xfId="1189"/>
    <cellStyle name="Обычный 12 4 3 2 3 5 2" xfId="2760"/>
    <cellStyle name="Обычный 12 4 3 2 3 6" xfId="1382"/>
    <cellStyle name="Обычный 12 4 3 2 3 6 2" xfId="2937"/>
    <cellStyle name="Обычный 12 4 3 2 3 7" xfId="1572"/>
    <cellStyle name="Обычный 12 4 3 2 3 7 2" xfId="3119"/>
    <cellStyle name="Обычный 12 4 3 2 3 8" xfId="1905"/>
    <cellStyle name="Обычный 12 4 3 2 4" xfId="620"/>
    <cellStyle name="Обычный 12 4 3 2 4 2" xfId="962"/>
    <cellStyle name="Обычный 12 4 3 2 4 2 2" xfId="2533"/>
    <cellStyle name="Обычный 12 4 3 2 4 3" xfId="1679"/>
    <cellStyle name="Обычный 12 4 3 2 4 3 2" xfId="3225"/>
    <cellStyle name="Обычный 12 4 3 2 4 4" xfId="2191"/>
    <cellStyle name="Обычный 12 4 3 2 5" xfId="449"/>
    <cellStyle name="Обычный 12 4 3 2 5 2" xfId="2020"/>
    <cellStyle name="Обычный 12 4 3 2 6" xfId="791"/>
    <cellStyle name="Обычный 12 4 3 2 6 2" xfId="2362"/>
    <cellStyle name="Обычный 12 4 3 2 7" xfId="1133"/>
    <cellStyle name="Обычный 12 4 3 2 7 2" xfId="2704"/>
    <cellStyle name="Обычный 12 4 3 2 8" xfId="1325"/>
    <cellStyle name="Обычный 12 4 3 2 8 2" xfId="2880"/>
    <cellStyle name="Обычный 12 4 3 2 9" xfId="1509"/>
    <cellStyle name="Обычный 12 4 3 2 9 2" xfId="3057"/>
    <cellStyle name="Обычный 12 4 3 3" xfId="363"/>
    <cellStyle name="Обычный 12 4 3 3 2" xfId="731"/>
    <cellStyle name="Обычный 12 4 3 3 2 2" xfId="1073"/>
    <cellStyle name="Обычный 12 4 3 3 2 2 2" xfId="2644"/>
    <cellStyle name="Обычный 12 4 3 3 2 3" xfId="1790"/>
    <cellStyle name="Обычный 12 4 3 3 2 3 2" xfId="3336"/>
    <cellStyle name="Обычный 12 4 3 3 2 4" xfId="2302"/>
    <cellStyle name="Обычный 12 4 3 3 3" xfId="560"/>
    <cellStyle name="Обычный 12 4 3 3 3 2" xfId="2131"/>
    <cellStyle name="Обычный 12 4 3 3 4" xfId="902"/>
    <cellStyle name="Обычный 12 4 3 3 4 2" xfId="2473"/>
    <cellStyle name="Обычный 12 4 3 3 5" xfId="1244"/>
    <cellStyle name="Обычный 12 4 3 3 5 2" xfId="2815"/>
    <cellStyle name="Обычный 12 4 3 3 6" xfId="1437"/>
    <cellStyle name="Обычный 12 4 3 3 6 2" xfId="2992"/>
    <cellStyle name="Обычный 12 4 3 3 7" xfId="1627"/>
    <cellStyle name="Обычный 12 4 3 3 7 2" xfId="3174"/>
    <cellStyle name="Обычный 12 4 3 3 8" xfId="1960"/>
    <cellStyle name="Обычный 12 4 3 4" xfId="307"/>
    <cellStyle name="Обычный 12 4 3 4 2" xfId="675"/>
    <cellStyle name="Обычный 12 4 3 4 2 2" xfId="1017"/>
    <cellStyle name="Обычный 12 4 3 4 2 2 2" xfId="2588"/>
    <cellStyle name="Обычный 12 4 3 4 2 3" xfId="1734"/>
    <cellStyle name="Обычный 12 4 3 4 2 3 2" xfId="3280"/>
    <cellStyle name="Обычный 12 4 3 4 2 4" xfId="2246"/>
    <cellStyle name="Обычный 12 4 3 4 3" xfId="504"/>
    <cellStyle name="Обычный 12 4 3 4 3 2" xfId="2075"/>
    <cellStyle name="Обычный 12 4 3 4 4" xfId="846"/>
    <cellStyle name="Обычный 12 4 3 4 4 2" xfId="2417"/>
    <cellStyle name="Обычный 12 4 3 4 5" xfId="1188"/>
    <cellStyle name="Обычный 12 4 3 4 5 2" xfId="2759"/>
    <cellStyle name="Обычный 12 4 3 4 6" xfId="1381"/>
    <cellStyle name="Обычный 12 4 3 4 6 2" xfId="2936"/>
    <cellStyle name="Обычный 12 4 3 4 7" xfId="1571"/>
    <cellStyle name="Обычный 12 4 3 4 7 2" xfId="3118"/>
    <cellStyle name="Обычный 12 4 3 4 8" xfId="1904"/>
    <cellStyle name="Обычный 12 4 3 5" xfId="619"/>
    <cellStyle name="Обычный 12 4 3 5 2" xfId="961"/>
    <cellStyle name="Обычный 12 4 3 5 2 2" xfId="2532"/>
    <cellStyle name="Обычный 12 4 3 5 3" xfId="1493"/>
    <cellStyle name="Обычный 12 4 3 5 3 2" xfId="3045"/>
    <cellStyle name="Обычный 12 4 3 5 4" xfId="2190"/>
    <cellStyle name="Обычный 12 4 3 6" xfId="448"/>
    <cellStyle name="Обычный 12 4 3 6 2" xfId="2019"/>
    <cellStyle name="Обычный 12 4 3 7" xfId="790"/>
    <cellStyle name="Обычный 12 4 3 7 2" xfId="2361"/>
    <cellStyle name="Обычный 12 4 3 8" xfId="1132"/>
    <cellStyle name="Обычный 12 4 3 8 2" xfId="2703"/>
    <cellStyle name="Обычный 12 4 3 9" xfId="1324"/>
    <cellStyle name="Обычный 12 4 3 9 2" xfId="2879"/>
    <cellStyle name="Обычный 12 4 4" xfId="125"/>
    <cellStyle name="Обычный 12 4 4 10" xfId="1510"/>
    <cellStyle name="Обычный 12 4 4 10 2" xfId="3058"/>
    <cellStyle name="Обычный 12 4 4 11" xfId="1850"/>
    <cellStyle name="Обычный 12 4 4 2" xfId="126"/>
    <cellStyle name="Обычный 12 4 4 2 10" xfId="1851"/>
    <cellStyle name="Обычный 12 4 4 2 2" xfId="366"/>
    <cellStyle name="Обычный 12 4 4 2 2 2" xfId="734"/>
    <cellStyle name="Обычный 12 4 4 2 2 2 2" xfId="1076"/>
    <cellStyle name="Обычный 12 4 4 2 2 2 2 2" xfId="2647"/>
    <cellStyle name="Обычный 12 4 4 2 2 2 3" xfId="1793"/>
    <cellStyle name="Обычный 12 4 4 2 2 2 3 2" xfId="3339"/>
    <cellStyle name="Обычный 12 4 4 2 2 2 4" xfId="2305"/>
    <cellStyle name="Обычный 12 4 4 2 2 3" xfId="563"/>
    <cellStyle name="Обычный 12 4 4 2 2 3 2" xfId="2134"/>
    <cellStyle name="Обычный 12 4 4 2 2 4" xfId="905"/>
    <cellStyle name="Обычный 12 4 4 2 2 4 2" xfId="2476"/>
    <cellStyle name="Обычный 12 4 4 2 2 5" xfId="1247"/>
    <cellStyle name="Обычный 12 4 4 2 2 5 2" xfId="2818"/>
    <cellStyle name="Обычный 12 4 4 2 2 6" xfId="1440"/>
    <cellStyle name="Обычный 12 4 4 2 2 6 2" xfId="2995"/>
    <cellStyle name="Обычный 12 4 4 2 2 7" xfId="1630"/>
    <cellStyle name="Обычный 12 4 4 2 2 7 2" xfId="3177"/>
    <cellStyle name="Обычный 12 4 4 2 2 8" xfId="1963"/>
    <cellStyle name="Обычный 12 4 4 2 3" xfId="310"/>
    <cellStyle name="Обычный 12 4 4 2 3 2" xfId="678"/>
    <cellStyle name="Обычный 12 4 4 2 3 2 2" xfId="1020"/>
    <cellStyle name="Обычный 12 4 4 2 3 2 2 2" xfId="2591"/>
    <cellStyle name="Обычный 12 4 4 2 3 2 3" xfId="1737"/>
    <cellStyle name="Обычный 12 4 4 2 3 2 3 2" xfId="3283"/>
    <cellStyle name="Обычный 12 4 4 2 3 2 4" xfId="2249"/>
    <cellStyle name="Обычный 12 4 4 2 3 3" xfId="507"/>
    <cellStyle name="Обычный 12 4 4 2 3 3 2" xfId="2078"/>
    <cellStyle name="Обычный 12 4 4 2 3 4" xfId="849"/>
    <cellStyle name="Обычный 12 4 4 2 3 4 2" xfId="2420"/>
    <cellStyle name="Обычный 12 4 4 2 3 5" xfId="1191"/>
    <cellStyle name="Обычный 12 4 4 2 3 5 2" xfId="2762"/>
    <cellStyle name="Обычный 12 4 4 2 3 6" xfId="1384"/>
    <cellStyle name="Обычный 12 4 4 2 3 6 2" xfId="2939"/>
    <cellStyle name="Обычный 12 4 4 2 3 7" xfId="1574"/>
    <cellStyle name="Обычный 12 4 4 2 3 7 2" xfId="3121"/>
    <cellStyle name="Обычный 12 4 4 2 3 8" xfId="1907"/>
    <cellStyle name="Обычный 12 4 4 2 4" xfId="622"/>
    <cellStyle name="Обычный 12 4 4 2 4 2" xfId="964"/>
    <cellStyle name="Обычный 12 4 4 2 4 2 2" xfId="2535"/>
    <cellStyle name="Обычный 12 4 4 2 4 3" xfId="1681"/>
    <cellStyle name="Обычный 12 4 4 2 4 3 2" xfId="3227"/>
    <cellStyle name="Обычный 12 4 4 2 4 4" xfId="2193"/>
    <cellStyle name="Обычный 12 4 4 2 5" xfId="451"/>
    <cellStyle name="Обычный 12 4 4 2 5 2" xfId="2022"/>
    <cellStyle name="Обычный 12 4 4 2 6" xfId="793"/>
    <cellStyle name="Обычный 12 4 4 2 6 2" xfId="2364"/>
    <cellStyle name="Обычный 12 4 4 2 7" xfId="1135"/>
    <cellStyle name="Обычный 12 4 4 2 7 2" xfId="2706"/>
    <cellStyle name="Обычный 12 4 4 2 8" xfId="1327"/>
    <cellStyle name="Обычный 12 4 4 2 8 2" xfId="2882"/>
    <cellStyle name="Обычный 12 4 4 2 9" xfId="1511"/>
    <cellStyle name="Обычный 12 4 4 2 9 2" xfId="3059"/>
    <cellStyle name="Обычный 12 4 4 3" xfId="365"/>
    <cellStyle name="Обычный 12 4 4 3 2" xfId="733"/>
    <cellStyle name="Обычный 12 4 4 3 2 2" xfId="1075"/>
    <cellStyle name="Обычный 12 4 4 3 2 2 2" xfId="2646"/>
    <cellStyle name="Обычный 12 4 4 3 2 3" xfId="1792"/>
    <cellStyle name="Обычный 12 4 4 3 2 3 2" xfId="3338"/>
    <cellStyle name="Обычный 12 4 4 3 2 4" xfId="2304"/>
    <cellStyle name="Обычный 12 4 4 3 3" xfId="562"/>
    <cellStyle name="Обычный 12 4 4 3 3 2" xfId="2133"/>
    <cellStyle name="Обычный 12 4 4 3 4" xfId="904"/>
    <cellStyle name="Обычный 12 4 4 3 4 2" xfId="2475"/>
    <cellStyle name="Обычный 12 4 4 3 5" xfId="1246"/>
    <cellStyle name="Обычный 12 4 4 3 5 2" xfId="2817"/>
    <cellStyle name="Обычный 12 4 4 3 6" xfId="1439"/>
    <cellStyle name="Обычный 12 4 4 3 6 2" xfId="2994"/>
    <cellStyle name="Обычный 12 4 4 3 7" xfId="1629"/>
    <cellStyle name="Обычный 12 4 4 3 7 2" xfId="3176"/>
    <cellStyle name="Обычный 12 4 4 3 8" xfId="1962"/>
    <cellStyle name="Обычный 12 4 4 4" xfId="309"/>
    <cellStyle name="Обычный 12 4 4 4 2" xfId="677"/>
    <cellStyle name="Обычный 12 4 4 4 2 2" xfId="1019"/>
    <cellStyle name="Обычный 12 4 4 4 2 2 2" xfId="2590"/>
    <cellStyle name="Обычный 12 4 4 4 2 3" xfId="1736"/>
    <cellStyle name="Обычный 12 4 4 4 2 3 2" xfId="3282"/>
    <cellStyle name="Обычный 12 4 4 4 2 4" xfId="2248"/>
    <cellStyle name="Обычный 12 4 4 4 3" xfId="506"/>
    <cellStyle name="Обычный 12 4 4 4 3 2" xfId="2077"/>
    <cellStyle name="Обычный 12 4 4 4 4" xfId="848"/>
    <cellStyle name="Обычный 12 4 4 4 4 2" xfId="2419"/>
    <cellStyle name="Обычный 12 4 4 4 5" xfId="1190"/>
    <cellStyle name="Обычный 12 4 4 4 5 2" xfId="2761"/>
    <cellStyle name="Обычный 12 4 4 4 6" xfId="1383"/>
    <cellStyle name="Обычный 12 4 4 4 6 2" xfId="2938"/>
    <cellStyle name="Обычный 12 4 4 4 7" xfId="1573"/>
    <cellStyle name="Обычный 12 4 4 4 7 2" xfId="3120"/>
    <cellStyle name="Обычный 12 4 4 4 8" xfId="1906"/>
    <cellStyle name="Обычный 12 4 4 5" xfId="621"/>
    <cellStyle name="Обычный 12 4 4 5 2" xfId="963"/>
    <cellStyle name="Обычный 12 4 4 5 2 2" xfId="2534"/>
    <cellStyle name="Обычный 12 4 4 5 3" xfId="1680"/>
    <cellStyle name="Обычный 12 4 4 5 3 2" xfId="3226"/>
    <cellStyle name="Обычный 12 4 4 5 4" xfId="2192"/>
    <cellStyle name="Обычный 12 4 4 6" xfId="450"/>
    <cellStyle name="Обычный 12 4 4 6 2" xfId="2021"/>
    <cellStyle name="Обычный 12 4 4 7" xfId="792"/>
    <cellStyle name="Обычный 12 4 4 7 2" xfId="2363"/>
    <cellStyle name="Обычный 12 4 4 8" xfId="1134"/>
    <cellStyle name="Обычный 12 4 4 8 2" xfId="2705"/>
    <cellStyle name="Обычный 12 4 4 9" xfId="1326"/>
    <cellStyle name="Обычный 12 4 4 9 2" xfId="2881"/>
    <cellStyle name="Обычный 12 4 5" xfId="127"/>
    <cellStyle name="Обычный 12 4 5 10" xfId="1852"/>
    <cellStyle name="Обычный 12 4 5 2" xfId="367"/>
    <cellStyle name="Обычный 12 4 5 2 2" xfId="735"/>
    <cellStyle name="Обычный 12 4 5 2 2 2" xfId="1077"/>
    <cellStyle name="Обычный 12 4 5 2 2 2 2" xfId="2648"/>
    <cellStyle name="Обычный 12 4 5 2 2 3" xfId="1794"/>
    <cellStyle name="Обычный 12 4 5 2 2 3 2" xfId="3340"/>
    <cellStyle name="Обычный 12 4 5 2 2 4" xfId="2306"/>
    <cellStyle name="Обычный 12 4 5 2 3" xfId="564"/>
    <cellStyle name="Обычный 12 4 5 2 3 2" xfId="2135"/>
    <cellStyle name="Обычный 12 4 5 2 4" xfId="906"/>
    <cellStyle name="Обычный 12 4 5 2 4 2" xfId="2477"/>
    <cellStyle name="Обычный 12 4 5 2 5" xfId="1248"/>
    <cellStyle name="Обычный 12 4 5 2 5 2" xfId="2819"/>
    <cellStyle name="Обычный 12 4 5 2 6" xfId="1441"/>
    <cellStyle name="Обычный 12 4 5 2 6 2" xfId="2996"/>
    <cellStyle name="Обычный 12 4 5 2 7" xfId="1631"/>
    <cellStyle name="Обычный 12 4 5 2 7 2" xfId="3178"/>
    <cellStyle name="Обычный 12 4 5 2 8" xfId="1964"/>
    <cellStyle name="Обычный 12 4 5 3" xfId="311"/>
    <cellStyle name="Обычный 12 4 5 3 2" xfId="679"/>
    <cellStyle name="Обычный 12 4 5 3 2 2" xfId="1021"/>
    <cellStyle name="Обычный 12 4 5 3 2 2 2" xfId="2592"/>
    <cellStyle name="Обычный 12 4 5 3 2 3" xfId="1738"/>
    <cellStyle name="Обычный 12 4 5 3 2 3 2" xfId="3284"/>
    <cellStyle name="Обычный 12 4 5 3 2 4" xfId="2250"/>
    <cellStyle name="Обычный 12 4 5 3 3" xfId="508"/>
    <cellStyle name="Обычный 12 4 5 3 3 2" xfId="2079"/>
    <cellStyle name="Обычный 12 4 5 3 4" xfId="850"/>
    <cellStyle name="Обычный 12 4 5 3 4 2" xfId="2421"/>
    <cellStyle name="Обычный 12 4 5 3 5" xfId="1192"/>
    <cellStyle name="Обычный 12 4 5 3 5 2" xfId="2763"/>
    <cellStyle name="Обычный 12 4 5 3 6" xfId="1385"/>
    <cellStyle name="Обычный 12 4 5 3 6 2" xfId="2940"/>
    <cellStyle name="Обычный 12 4 5 3 7" xfId="1575"/>
    <cellStyle name="Обычный 12 4 5 3 7 2" xfId="3122"/>
    <cellStyle name="Обычный 12 4 5 3 8" xfId="1908"/>
    <cellStyle name="Обычный 12 4 5 4" xfId="623"/>
    <cellStyle name="Обычный 12 4 5 4 2" xfId="965"/>
    <cellStyle name="Обычный 12 4 5 4 2 2" xfId="2536"/>
    <cellStyle name="Обычный 12 4 5 4 3" xfId="1682"/>
    <cellStyle name="Обычный 12 4 5 4 3 2" xfId="3228"/>
    <cellStyle name="Обычный 12 4 5 4 4" xfId="2194"/>
    <cellStyle name="Обычный 12 4 5 5" xfId="452"/>
    <cellStyle name="Обычный 12 4 5 5 2" xfId="2023"/>
    <cellStyle name="Обычный 12 4 5 6" xfId="794"/>
    <cellStyle name="Обычный 12 4 5 6 2" xfId="2365"/>
    <cellStyle name="Обычный 12 4 5 7" xfId="1136"/>
    <cellStyle name="Обычный 12 4 5 7 2" xfId="2707"/>
    <cellStyle name="Обычный 12 4 5 8" xfId="1328"/>
    <cellStyle name="Обычный 12 4 5 8 2" xfId="2883"/>
    <cellStyle name="Обычный 12 4 5 9" xfId="1512"/>
    <cellStyle name="Обычный 12 4 5 9 2" xfId="3060"/>
    <cellStyle name="Обычный 12 4 6" xfId="358"/>
    <cellStyle name="Обычный 12 4 6 2" xfId="726"/>
    <cellStyle name="Обычный 12 4 6 2 2" xfId="1068"/>
    <cellStyle name="Обычный 12 4 6 2 2 2" xfId="2639"/>
    <cellStyle name="Обычный 12 4 6 2 3" xfId="1785"/>
    <cellStyle name="Обычный 12 4 6 2 3 2" xfId="3331"/>
    <cellStyle name="Обычный 12 4 6 2 4" xfId="2297"/>
    <cellStyle name="Обычный 12 4 6 3" xfId="555"/>
    <cellStyle name="Обычный 12 4 6 3 2" xfId="2126"/>
    <cellStyle name="Обычный 12 4 6 4" xfId="897"/>
    <cellStyle name="Обычный 12 4 6 4 2" xfId="2468"/>
    <cellStyle name="Обычный 12 4 6 5" xfId="1239"/>
    <cellStyle name="Обычный 12 4 6 5 2" xfId="2810"/>
    <cellStyle name="Обычный 12 4 6 6" xfId="1432"/>
    <cellStyle name="Обычный 12 4 6 6 2" xfId="2987"/>
    <cellStyle name="Обычный 12 4 6 7" xfId="1622"/>
    <cellStyle name="Обычный 12 4 6 7 2" xfId="3169"/>
    <cellStyle name="Обычный 12 4 6 8" xfId="1955"/>
    <cellStyle name="Обычный 12 4 7" xfId="302"/>
    <cellStyle name="Обычный 12 4 7 2" xfId="670"/>
    <cellStyle name="Обычный 12 4 7 2 2" xfId="1012"/>
    <cellStyle name="Обычный 12 4 7 2 2 2" xfId="2583"/>
    <cellStyle name="Обычный 12 4 7 2 3" xfId="1729"/>
    <cellStyle name="Обычный 12 4 7 2 3 2" xfId="3275"/>
    <cellStyle name="Обычный 12 4 7 2 4" xfId="2241"/>
    <cellStyle name="Обычный 12 4 7 3" xfId="499"/>
    <cellStyle name="Обычный 12 4 7 3 2" xfId="2070"/>
    <cellStyle name="Обычный 12 4 7 4" xfId="841"/>
    <cellStyle name="Обычный 12 4 7 4 2" xfId="2412"/>
    <cellStyle name="Обычный 12 4 7 5" xfId="1183"/>
    <cellStyle name="Обычный 12 4 7 5 2" xfId="2754"/>
    <cellStyle name="Обычный 12 4 7 6" xfId="1376"/>
    <cellStyle name="Обычный 12 4 7 6 2" xfId="2931"/>
    <cellStyle name="Обычный 12 4 7 7" xfId="1566"/>
    <cellStyle name="Обычный 12 4 7 7 2" xfId="3113"/>
    <cellStyle name="Обычный 12 4 7 8" xfId="1899"/>
    <cellStyle name="Обычный 12 4 8" xfId="614"/>
    <cellStyle name="Обычный 12 4 8 2" xfId="956"/>
    <cellStyle name="Обычный 12 4 8 2 2" xfId="2527"/>
    <cellStyle name="Обычный 12 4 8 3" xfId="1678"/>
    <cellStyle name="Обычный 12 4 8 3 2" xfId="3224"/>
    <cellStyle name="Обычный 12 4 8 4" xfId="2185"/>
    <cellStyle name="Обычный 12 4 9" xfId="443"/>
    <cellStyle name="Обычный 12 4 9 2" xfId="2014"/>
    <cellStyle name="Обычный 12 5" xfId="3402"/>
    <cellStyle name="Обычный 13" xfId="128"/>
    <cellStyle name="Обычный 13 2" xfId="129"/>
    <cellStyle name="Обычный 14" xfId="130"/>
    <cellStyle name="Обычный 14 2" xfId="131"/>
    <cellStyle name="Обычный 14 3" xfId="3403"/>
    <cellStyle name="Обычный 15" xfId="132"/>
    <cellStyle name="Обычный 15 2" xfId="133"/>
    <cellStyle name="Обычный 16" xfId="134"/>
    <cellStyle name="Обычный 16 2" xfId="135"/>
    <cellStyle name="Обычный 17" xfId="108"/>
    <cellStyle name="Обычный 17 10" xfId="1313"/>
    <cellStyle name="Обычный 17 10 2" xfId="2868"/>
    <cellStyle name="Обычный 17 11" xfId="1497"/>
    <cellStyle name="Обычный 17 11 2" xfId="3048"/>
    <cellStyle name="Обычный 17 12" xfId="1840"/>
    <cellStyle name="Обычный 17 2" xfId="136"/>
    <cellStyle name="Обычный 17 3" xfId="270"/>
    <cellStyle name="Обычный 17 3 10" xfId="1892"/>
    <cellStyle name="Обычный 17 3 2" xfId="407"/>
    <cellStyle name="Обычный 17 3 2 2" xfId="775"/>
    <cellStyle name="Обычный 17 3 2 2 2" xfId="1117"/>
    <cellStyle name="Обычный 17 3 2 2 2 2" xfId="2688"/>
    <cellStyle name="Обычный 17 3 2 2 3" xfId="1834"/>
    <cellStyle name="Обычный 17 3 2 2 3 2" xfId="3380"/>
    <cellStyle name="Обычный 17 3 2 2 4" xfId="2346"/>
    <cellStyle name="Обычный 17 3 2 3" xfId="604"/>
    <cellStyle name="Обычный 17 3 2 3 2" xfId="2175"/>
    <cellStyle name="Обычный 17 3 2 4" xfId="946"/>
    <cellStyle name="Обычный 17 3 2 4 2" xfId="2517"/>
    <cellStyle name="Обычный 17 3 2 5" xfId="1288"/>
    <cellStyle name="Обычный 17 3 2 5 2" xfId="2859"/>
    <cellStyle name="Обычный 17 3 2 6" xfId="1481"/>
    <cellStyle name="Обычный 17 3 2 6 2" xfId="3036"/>
    <cellStyle name="Обычный 17 3 2 7" xfId="1671"/>
    <cellStyle name="Обычный 17 3 2 7 2" xfId="3218"/>
    <cellStyle name="Обычный 17 3 2 8" xfId="2004"/>
    <cellStyle name="Обычный 17 3 3" xfId="351"/>
    <cellStyle name="Обычный 17 3 3 2" xfId="719"/>
    <cellStyle name="Обычный 17 3 3 2 2" xfId="1061"/>
    <cellStyle name="Обычный 17 3 3 2 2 2" xfId="2632"/>
    <cellStyle name="Обычный 17 3 3 2 3" xfId="1778"/>
    <cellStyle name="Обычный 17 3 3 2 3 2" xfId="3324"/>
    <cellStyle name="Обычный 17 3 3 2 4" xfId="2290"/>
    <cellStyle name="Обычный 17 3 3 3" xfId="548"/>
    <cellStyle name="Обычный 17 3 3 3 2" xfId="2119"/>
    <cellStyle name="Обычный 17 3 3 4" xfId="890"/>
    <cellStyle name="Обычный 17 3 3 4 2" xfId="2461"/>
    <cellStyle name="Обычный 17 3 3 5" xfId="1232"/>
    <cellStyle name="Обычный 17 3 3 5 2" xfId="2803"/>
    <cellStyle name="Обычный 17 3 3 6" xfId="1425"/>
    <cellStyle name="Обычный 17 3 3 6 2" xfId="2980"/>
    <cellStyle name="Обычный 17 3 3 7" xfId="1615"/>
    <cellStyle name="Обычный 17 3 3 7 2" xfId="3162"/>
    <cellStyle name="Обычный 17 3 3 8" xfId="1948"/>
    <cellStyle name="Обычный 17 3 4" xfId="663"/>
    <cellStyle name="Обычный 17 3 4 2" xfId="1005"/>
    <cellStyle name="Обычный 17 3 4 2 2" xfId="2576"/>
    <cellStyle name="Обычный 17 3 4 3" xfId="1722"/>
    <cellStyle name="Обычный 17 3 4 3 2" xfId="3268"/>
    <cellStyle name="Обычный 17 3 4 4" xfId="2234"/>
    <cellStyle name="Обычный 17 3 5" xfId="492"/>
    <cellStyle name="Обычный 17 3 5 2" xfId="2063"/>
    <cellStyle name="Обычный 17 3 6" xfId="834"/>
    <cellStyle name="Обычный 17 3 6 2" xfId="2405"/>
    <cellStyle name="Обычный 17 3 7" xfId="1176"/>
    <cellStyle name="Обычный 17 3 7 2" xfId="2747"/>
    <cellStyle name="Обычный 17 3 8" xfId="1368"/>
    <cellStyle name="Обычный 17 3 8 2" xfId="2923"/>
    <cellStyle name="Обычный 17 3 9" xfId="1558"/>
    <cellStyle name="Обычный 17 3 9 2" xfId="3106"/>
    <cellStyle name="Обычный 17 4" xfId="355"/>
    <cellStyle name="Обычный 17 4 2" xfId="723"/>
    <cellStyle name="Обычный 17 4 2 2" xfId="1065"/>
    <cellStyle name="Обычный 17 4 2 2 2" xfId="2636"/>
    <cellStyle name="Обычный 17 4 2 3" xfId="1782"/>
    <cellStyle name="Обычный 17 4 2 3 2" xfId="3328"/>
    <cellStyle name="Обычный 17 4 2 4" xfId="2294"/>
    <cellStyle name="Обычный 17 4 3" xfId="552"/>
    <cellStyle name="Обычный 17 4 3 2" xfId="2123"/>
    <cellStyle name="Обычный 17 4 4" xfId="894"/>
    <cellStyle name="Обычный 17 4 4 2" xfId="2465"/>
    <cellStyle name="Обычный 17 4 5" xfId="1236"/>
    <cellStyle name="Обычный 17 4 5 2" xfId="2807"/>
    <cellStyle name="Обычный 17 4 6" xfId="1429"/>
    <cellStyle name="Обычный 17 4 6 2" xfId="2984"/>
    <cellStyle name="Обычный 17 4 7" xfId="1619"/>
    <cellStyle name="Обычный 17 4 7 2" xfId="3166"/>
    <cellStyle name="Обычный 17 4 8" xfId="1952"/>
    <cellStyle name="Обычный 17 5" xfId="299"/>
    <cellStyle name="Обычный 17 5 2" xfId="667"/>
    <cellStyle name="Обычный 17 5 2 2" xfId="1009"/>
    <cellStyle name="Обычный 17 5 2 2 2" xfId="2580"/>
    <cellStyle name="Обычный 17 5 2 3" xfId="1726"/>
    <cellStyle name="Обычный 17 5 2 3 2" xfId="3272"/>
    <cellStyle name="Обычный 17 5 2 4" xfId="2238"/>
    <cellStyle name="Обычный 17 5 3" xfId="496"/>
    <cellStyle name="Обычный 17 5 3 2" xfId="2067"/>
    <cellStyle name="Обычный 17 5 4" xfId="838"/>
    <cellStyle name="Обычный 17 5 4 2" xfId="2409"/>
    <cellStyle name="Обычный 17 5 5" xfId="1180"/>
    <cellStyle name="Обычный 17 5 5 2" xfId="2751"/>
    <cellStyle name="Обычный 17 5 6" xfId="1373"/>
    <cellStyle name="Обычный 17 5 6 2" xfId="2928"/>
    <cellStyle name="Обычный 17 5 7" xfId="1563"/>
    <cellStyle name="Обычный 17 5 7 2" xfId="3110"/>
    <cellStyle name="Обычный 17 5 8" xfId="1896"/>
    <cellStyle name="Обычный 17 6" xfId="611"/>
    <cellStyle name="Обычный 17 6 2" xfId="953"/>
    <cellStyle name="Обычный 17 6 2 2" xfId="2524"/>
    <cellStyle name="Обычный 17 6 3" xfId="1513"/>
    <cellStyle name="Обычный 17 6 3 2" xfId="3061"/>
    <cellStyle name="Обычный 17 6 4" xfId="2182"/>
    <cellStyle name="Обычный 17 7" xfId="440"/>
    <cellStyle name="Обычный 17 7 2" xfId="2011"/>
    <cellStyle name="Обычный 17 8" xfId="782"/>
    <cellStyle name="Обычный 17 8 2" xfId="2353"/>
    <cellStyle name="Обычный 17 9" xfId="1124"/>
    <cellStyle name="Обычный 17 9 2" xfId="2695"/>
    <cellStyle name="Обычный 18" xfId="109"/>
    <cellStyle name="Обычный 18 10" xfId="1314"/>
    <cellStyle name="Обычный 18 10 2" xfId="2869"/>
    <cellStyle name="Обычный 18 11" xfId="1498"/>
    <cellStyle name="Обычный 18 11 2" xfId="3049"/>
    <cellStyle name="Обычный 18 12" xfId="1841"/>
    <cellStyle name="Обычный 18 2" xfId="137"/>
    <cellStyle name="Обычный 18 3" xfId="271"/>
    <cellStyle name="Обычный 18 3 10" xfId="1893"/>
    <cellStyle name="Обычный 18 3 2" xfId="408"/>
    <cellStyle name="Обычный 18 3 2 2" xfId="776"/>
    <cellStyle name="Обычный 18 3 2 2 2" xfId="1118"/>
    <cellStyle name="Обычный 18 3 2 2 2 2" xfId="2689"/>
    <cellStyle name="Обычный 18 3 2 2 3" xfId="1835"/>
    <cellStyle name="Обычный 18 3 2 2 3 2" xfId="3381"/>
    <cellStyle name="Обычный 18 3 2 2 4" xfId="2347"/>
    <cellStyle name="Обычный 18 3 2 3" xfId="605"/>
    <cellStyle name="Обычный 18 3 2 3 2" xfId="2176"/>
    <cellStyle name="Обычный 18 3 2 4" xfId="947"/>
    <cellStyle name="Обычный 18 3 2 4 2" xfId="2518"/>
    <cellStyle name="Обычный 18 3 2 5" xfId="1289"/>
    <cellStyle name="Обычный 18 3 2 5 2" xfId="2860"/>
    <cellStyle name="Обычный 18 3 2 6" xfId="1482"/>
    <cellStyle name="Обычный 18 3 2 6 2" xfId="3037"/>
    <cellStyle name="Обычный 18 3 2 7" xfId="1672"/>
    <cellStyle name="Обычный 18 3 2 7 2" xfId="3219"/>
    <cellStyle name="Обычный 18 3 2 8" xfId="2005"/>
    <cellStyle name="Обычный 18 3 3" xfId="352"/>
    <cellStyle name="Обычный 18 3 3 2" xfId="720"/>
    <cellStyle name="Обычный 18 3 3 2 2" xfId="1062"/>
    <cellStyle name="Обычный 18 3 3 2 2 2" xfId="2633"/>
    <cellStyle name="Обычный 18 3 3 2 3" xfId="1779"/>
    <cellStyle name="Обычный 18 3 3 2 3 2" xfId="3325"/>
    <cellStyle name="Обычный 18 3 3 2 4" xfId="2291"/>
    <cellStyle name="Обычный 18 3 3 3" xfId="549"/>
    <cellStyle name="Обычный 18 3 3 3 2" xfId="2120"/>
    <cellStyle name="Обычный 18 3 3 4" xfId="891"/>
    <cellStyle name="Обычный 18 3 3 4 2" xfId="2462"/>
    <cellStyle name="Обычный 18 3 3 5" xfId="1233"/>
    <cellStyle name="Обычный 18 3 3 5 2" xfId="2804"/>
    <cellStyle name="Обычный 18 3 3 6" xfId="1426"/>
    <cellStyle name="Обычный 18 3 3 6 2" xfId="2981"/>
    <cellStyle name="Обычный 18 3 3 7" xfId="1616"/>
    <cellStyle name="Обычный 18 3 3 7 2" xfId="3163"/>
    <cellStyle name="Обычный 18 3 3 8" xfId="1949"/>
    <cellStyle name="Обычный 18 3 4" xfId="664"/>
    <cellStyle name="Обычный 18 3 4 2" xfId="1006"/>
    <cellStyle name="Обычный 18 3 4 2 2" xfId="2577"/>
    <cellStyle name="Обычный 18 3 4 3" xfId="1723"/>
    <cellStyle name="Обычный 18 3 4 3 2" xfId="3269"/>
    <cellStyle name="Обычный 18 3 4 4" xfId="2235"/>
    <cellStyle name="Обычный 18 3 5" xfId="493"/>
    <cellStyle name="Обычный 18 3 5 2" xfId="2064"/>
    <cellStyle name="Обычный 18 3 6" xfId="835"/>
    <cellStyle name="Обычный 18 3 6 2" xfId="2406"/>
    <cellStyle name="Обычный 18 3 7" xfId="1177"/>
    <cellStyle name="Обычный 18 3 7 2" xfId="2748"/>
    <cellStyle name="Обычный 18 3 8" xfId="1369"/>
    <cellStyle name="Обычный 18 3 8 2" xfId="2924"/>
    <cellStyle name="Обычный 18 3 9" xfId="1559"/>
    <cellStyle name="Обычный 18 3 9 2" xfId="3107"/>
    <cellStyle name="Обычный 18 4" xfId="356"/>
    <cellStyle name="Обычный 18 4 2" xfId="724"/>
    <cellStyle name="Обычный 18 4 2 2" xfId="1066"/>
    <cellStyle name="Обычный 18 4 2 2 2" xfId="2637"/>
    <cellStyle name="Обычный 18 4 2 3" xfId="1783"/>
    <cellStyle name="Обычный 18 4 2 3 2" xfId="3329"/>
    <cellStyle name="Обычный 18 4 2 4" xfId="2295"/>
    <cellStyle name="Обычный 18 4 3" xfId="553"/>
    <cellStyle name="Обычный 18 4 3 2" xfId="2124"/>
    <cellStyle name="Обычный 18 4 4" xfId="895"/>
    <cellStyle name="Обычный 18 4 4 2" xfId="2466"/>
    <cellStyle name="Обычный 18 4 5" xfId="1237"/>
    <cellStyle name="Обычный 18 4 5 2" xfId="2808"/>
    <cellStyle name="Обычный 18 4 6" xfId="1430"/>
    <cellStyle name="Обычный 18 4 6 2" xfId="2985"/>
    <cellStyle name="Обычный 18 4 7" xfId="1620"/>
    <cellStyle name="Обычный 18 4 7 2" xfId="3167"/>
    <cellStyle name="Обычный 18 4 8" xfId="1953"/>
    <cellStyle name="Обычный 18 5" xfId="300"/>
    <cellStyle name="Обычный 18 5 2" xfId="668"/>
    <cellStyle name="Обычный 18 5 2 2" xfId="1010"/>
    <cellStyle name="Обычный 18 5 2 2 2" xfId="2581"/>
    <cellStyle name="Обычный 18 5 2 3" xfId="1727"/>
    <cellStyle name="Обычный 18 5 2 3 2" xfId="3273"/>
    <cellStyle name="Обычный 18 5 2 4" xfId="2239"/>
    <cellStyle name="Обычный 18 5 3" xfId="497"/>
    <cellStyle name="Обычный 18 5 3 2" xfId="2068"/>
    <cellStyle name="Обычный 18 5 4" xfId="839"/>
    <cellStyle name="Обычный 18 5 4 2" xfId="2410"/>
    <cellStyle name="Обычный 18 5 5" xfId="1181"/>
    <cellStyle name="Обычный 18 5 5 2" xfId="2752"/>
    <cellStyle name="Обычный 18 5 6" xfId="1374"/>
    <cellStyle name="Обычный 18 5 6 2" xfId="2929"/>
    <cellStyle name="Обычный 18 5 7" xfId="1564"/>
    <cellStyle name="Обычный 18 5 7 2" xfId="3111"/>
    <cellStyle name="Обычный 18 5 8" xfId="1897"/>
    <cellStyle name="Обычный 18 6" xfId="612"/>
    <cellStyle name="Обычный 18 6 2" xfId="954"/>
    <cellStyle name="Обычный 18 6 2 2" xfId="2525"/>
    <cellStyle name="Обычный 18 6 3" xfId="1514"/>
    <cellStyle name="Обычный 18 6 3 2" xfId="3062"/>
    <cellStyle name="Обычный 18 6 4" xfId="2183"/>
    <cellStyle name="Обычный 18 7" xfId="441"/>
    <cellStyle name="Обычный 18 7 2" xfId="2012"/>
    <cellStyle name="Обычный 18 8" xfId="783"/>
    <cellStyle name="Обычный 18 8 2" xfId="2354"/>
    <cellStyle name="Обычный 18 9" xfId="1125"/>
    <cellStyle name="Обычный 18 9 2" xfId="2696"/>
    <cellStyle name="Обычный 19" xfId="110"/>
    <cellStyle name="Обычный 19 10" xfId="1315"/>
    <cellStyle name="Обычный 19 10 2" xfId="2870"/>
    <cellStyle name="Обычный 19 11" xfId="1499"/>
    <cellStyle name="Обычный 19 11 2" xfId="3050"/>
    <cellStyle name="Обычный 19 12" xfId="1842"/>
    <cellStyle name="Обычный 19 2" xfId="138"/>
    <cellStyle name="Обычный 19 3" xfId="272"/>
    <cellStyle name="Обычный 19 3 10" xfId="1894"/>
    <cellStyle name="Обычный 19 3 2" xfId="409"/>
    <cellStyle name="Обычный 19 3 2 2" xfId="777"/>
    <cellStyle name="Обычный 19 3 2 2 2" xfId="1119"/>
    <cellStyle name="Обычный 19 3 2 2 2 2" xfId="2690"/>
    <cellStyle name="Обычный 19 3 2 2 3" xfId="1836"/>
    <cellStyle name="Обычный 19 3 2 2 3 2" xfId="3382"/>
    <cellStyle name="Обычный 19 3 2 2 4" xfId="2348"/>
    <cellStyle name="Обычный 19 3 2 3" xfId="606"/>
    <cellStyle name="Обычный 19 3 2 3 2" xfId="2177"/>
    <cellStyle name="Обычный 19 3 2 4" xfId="948"/>
    <cellStyle name="Обычный 19 3 2 4 2" xfId="2519"/>
    <cellStyle name="Обычный 19 3 2 5" xfId="1290"/>
    <cellStyle name="Обычный 19 3 2 5 2" xfId="2861"/>
    <cellStyle name="Обычный 19 3 2 6" xfId="1483"/>
    <cellStyle name="Обычный 19 3 2 6 2" xfId="3038"/>
    <cellStyle name="Обычный 19 3 2 7" xfId="1673"/>
    <cellStyle name="Обычный 19 3 2 7 2" xfId="3220"/>
    <cellStyle name="Обычный 19 3 2 8" xfId="2006"/>
    <cellStyle name="Обычный 19 3 3" xfId="353"/>
    <cellStyle name="Обычный 19 3 3 2" xfId="721"/>
    <cellStyle name="Обычный 19 3 3 2 2" xfId="1063"/>
    <cellStyle name="Обычный 19 3 3 2 2 2" xfId="2634"/>
    <cellStyle name="Обычный 19 3 3 2 3" xfId="1780"/>
    <cellStyle name="Обычный 19 3 3 2 3 2" xfId="3326"/>
    <cellStyle name="Обычный 19 3 3 2 4" xfId="2292"/>
    <cellStyle name="Обычный 19 3 3 3" xfId="550"/>
    <cellStyle name="Обычный 19 3 3 3 2" xfId="2121"/>
    <cellStyle name="Обычный 19 3 3 4" xfId="892"/>
    <cellStyle name="Обычный 19 3 3 4 2" xfId="2463"/>
    <cellStyle name="Обычный 19 3 3 5" xfId="1234"/>
    <cellStyle name="Обычный 19 3 3 5 2" xfId="2805"/>
    <cellStyle name="Обычный 19 3 3 6" xfId="1427"/>
    <cellStyle name="Обычный 19 3 3 6 2" xfId="2982"/>
    <cellStyle name="Обычный 19 3 3 7" xfId="1617"/>
    <cellStyle name="Обычный 19 3 3 7 2" xfId="3164"/>
    <cellStyle name="Обычный 19 3 3 8" xfId="1950"/>
    <cellStyle name="Обычный 19 3 4" xfId="665"/>
    <cellStyle name="Обычный 19 3 4 2" xfId="1007"/>
    <cellStyle name="Обычный 19 3 4 2 2" xfId="2578"/>
    <cellStyle name="Обычный 19 3 4 3" xfId="1724"/>
    <cellStyle name="Обычный 19 3 4 3 2" xfId="3270"/>
    <cellStyle name="Обычный 19 3 4 4" xfId="2236"/>
    <cellStyle name="Обычный 19 3 5" xfId="494"/>
    <cellStyle name="Обычный 19 3 5 2" xfId="2065"/>
    <cellStyle name="Обычный 19 3 6" xfId="836"/>
    <cellStyle name="Обычный 19 3 6 2" xfId="2407"/>
    <cellStyle name="Обычный 19 3 7" xfId="1178"/>
    <cellStyle name="Обычный 19 3 7 2" xfId="2749"/>
    <cellStyle name="Обычный 19 3 8" xfId="1370"/>
    <cellStyle name="Обычный 19 3 8 2" xfId="2925"/>
    <cellStyle name="Обычный 19 3 9" xfId="1560"/>
    <cellStyle name="Обычный 19 3 9 2" xfId="3108"/>
    <cellStyle name="Обычный 19 4" xfId="357"/>
    <cellStyle name="Обычный 19 4 2" xfId="725"/>
    <cellStyle name="Обычный 19 4 2 2" xfId="1067"/>
    <cellStyle name="Обычный 19 4 2 2 2" xfId="2638"/>
    <cellStyle name="Обычный 19 4 2 3" xfId="1784"/>
    <cellStyle name="Обычный 19 4 2 3 2" xfId="3330"/>
    <cellStyle name="Обычный 19 4 2 4" xfId="2296"/>
    <cellStyle name="Обычный 19 4 3" xfId="554"/>
    <cellStyle name="Обычный 19 4 3 2" xfId="2125"/>
    <cellStyle name="Обычный 19 4 4" xfId="896"/>
    <cellStyle name="Обычный 19 4 4 2" xfId="2467"/>
    <cellStyle name="Обычный 19 4 5" xfId="1238"/>
    <cellStyle name="Обычный 19 4 5 2" xfId="2809"/>
    <cellStyle name="Обычный 19 4 6" xfId="1431"/>
    <cellStyle name="Обычный 19 4 6 2" xfId="2986"/>
    <cellStyle name="Обычный 19 4 7" xfId="1621"/>
    <cellStyle name="Обычный 19 4 7 2" xfId="3168"/>
    <cellStyle name="Обычный 19 4 8" xfId="1954"/>
    <cellStyle name="Обычный 19 5" xfId="301"/>
    <cellStyle name="Обычный 19 5 2" xfId="669"/>
    <cellStyle name="Обычный 19 5 2 2" xfId="1011"/>
    <cellStyle name="Обычный 19 5 2 2 2" xfId="2582"/>
    <cellStyle name="Обычный 19 5 2 3" xfId="1728"/>
    <cellStyle name="Обычный 19 5 2 3 2" xfId="3274"/>
    <cellStyle name="Обычный 19 5 2 4" xfId="2240"/>
    <cellStyle name="Обычный 19 5 3" xfId="498"/>
    <cellStyle name="Обычный 19 5 3 2" xfId="2069"/>
    <cellStyle name="Обычный 19 5 4" xfId="840"/>
    <cellStyle name="Обычный 19 5 4 2" xfId="2411"/>
    <cellStyle name="Обычный 19 5 5" xfId="1182"/>
    <cellStyle name="Обычный 19 5 5 2" xfId="2753"/>
    <cellStyle name="Обычный 19 5 6" xfId="1375"/>
    <cellStyle name="Обычный 19 5 6 2" xfId="2930"/>
    <cellStyle name="Обычный 19 5 7" xfId="1565"/>
    <cellStyle name="Обычный 19 5 7 2" xfId="3112"/>
    <cellStyle name="Обычный 19 5 8" xfId="1898"/>
    <cellStyle name="Обычный 19 6" xfId="613"/>
    <cellStyle name="Обычный 19 6 2" xfId="955"/>
    <cellStyle name="Обычный 19 6 2 2" xfId="2526"/>
    <cellStyle name="Обычный 19 6 3" xfId="1515"/>
    <cellStyle name="Обычный 19 6 3 2" xfId="3063"/>
    <cellStyle name="Обычный 19 6 4" xfId="2184"/>
    <cellStyle name="Обычный 19 7" xfId="442"/>
    <cellStyle name="Обычный 19 7 2" xfId="2013"/>
    <cellStyle name="Обычный 19 8" xfId="784"/>
    <cellStyle name="Обычный 19 8 2" xfId="2355"/>
    <cellStyle name="Обычный 19 9" xfId="1126"/>
    <cellStyle name="Обычный 19 9 2" xfId="2697"/>
    <cellStyle name="Обычный 2" xfId="3"/>
    <cellStyle name="Обычный 2 10" xfId="84"/>
    <cellStyle name="Обычный 2 11" xfId="85"/>
    <cellStyle name="Обычный 2 12" xfId="86"/>
    <cellStyle name="Обычный 2 13" xfId="139"/>
    <cellStyle name="Обычный 2 14" xfId="418"/>
    <cellStyle name="Обычный 2 15" xfId="3404"/>
    <cellStyle name="Обычный 2 2" xfId="62"/>
    <cellStyle name="Обычный 2 2 19" xfId="412"/>
    <cellStyle name="Обычный 2 2 2" xfId="140"/>
    <cellStyle name="Обычный 2 2 2 2" xfId="1301"/>
    <cellStyle name="Обычный 2 2 3" xfId="141"/>
    <cellStyle name="Обычный 2 26 2" xfId="414"/>
    <cellStyle name="Обычный 2 3" xfId="67"/>
    <cellStyle name="Обычный 2 3 2" xfId="142"/>
    <cellStyle name="Обычный 2 3 3" xfId="1302"/>
    <cellStyle name="Обычный 2 3 3 2" xfId="1487"/>
    <cellStyle name="Обычный 2 3 3 2 2" xfId="3042"/>
    <cellStyle name="Обычный 2 3 3 3" xfId="2864"/>
    <cellStyle name="Обычный 2 3 3 4" xfId="3390"/>
    <cellStyle name="Обычный 2 3 4" xfId="1491"/>
    <cellStyle name="Обычный 2 3 4 2" xfId="3043"/>
    <cellStyle name="Обычный 2 3 5" xfId="87"/>
    <cellStyle name="Обычный 2 3 6" xfId="3405"/>
    <cellStyle name="Обычный 2 4" xfId="76"/>
    <cellStyle name="Обычный 2 4 2" xfId="3407"/>
    <cellStyle name="Обычный 2 4 3" xfId="3406"/>
    <cellStyle name="Обычный 2 5" xfId="88"/>
    <cellStyle name="Обычный 2 6" xfId="89"/>
    <cellStyle name="Обычный 2 7" xfId="90"/>
    <cellStyle name="Обычный 2 8" xfId="91"/>
    <cellStyle name="Обычный 2 9" xfId="92"/>
    <cellStyle name="Обычный 20" xfId="143"/>
    <cellStyle name="Обычный 20 2" xfId="144"/>
    <cellStyle name="Обычный 21" xfId="145"/>
    <cellStyle name="Обычный 21 2" xfId="146"/>
    <cellStyle name="Обычный 22" xfId="147"/>
    <cellStyle name="Обычный 22 2" xfId="148"/>
    <cellStyle name="Обычный 23" xfId="149"/>
    <cellStyle name="Обычный 23 2" xfId="150"/>
    <cellStyle name="Обычный 24" xfId="151"/>
    <cellStyle name="Обычный 24 2" xfId="152"/>
    <cellStyle name="Обычный 25" xfId="153"/>
    <cellStyle name="Обычный 25 2" xfId="154"/>
    <cellStyle name="Обычный 26" xfId="155"/>
    <cellStyle name="Обычный 27" xfId="156"/>
    <cellStyle name="Обычный 28" xfId="157"/>
    <cellStyle name="Обычный 29" xfId="158"/>
    <cellStyle name="Обычный 3" xfId="2"/>
    <cellStyle name="Обычный 3 2" xfId="41"/>
    <cellStyle name="Обычный 3 2 2" xfId="159"/>
    <cellStyle name="Обычный 3 2 2 2" xfId="42"/>
    <cellStyle name="Обычный 3 2 3" xfId="1304"/>
    <cellStyle name="Обычный 3 21" xfId="63"/>
    <cellStyle name="Обычный 3 3" xfId="160"/>
    <cellStyle name="Обычный 3 3 2" xfId="3409"/>
    <cellStyle name="Обычный 3 3 3" xfId="3408"/>
    <cellStyle name="Обычный 3 4" xfId="161"/>
    <cellStyle name="Обычный 3 4 10" xfId="795"/>
    <cellStyle name="Обычный 3 4 10 2" xfId="2366"/>
    <cellStyle name="Обычный 3 4 11" xfId="1137"/>
    <cellStyle name="Обычный 3 4 11 2" xfId="2708"/>
    <cellStyle name="Обычный 3 4 12" xfId="1329"/>
    <cellStyle name="Обычный 3 4 12 2" xfId="2884"/>
    <cellStyle name="Обычный 3 4 13" xfId="1518"/>
    <cellStyle name="Обычный 3 4 13 2" xfId="3066"/>
    <cellStyle name="Обычный 3 4 14" xfId="1853"/>
    <cellStyle name="Обычный 3 4 2" xfId="162"/>
    <cellStyle name="Обычный 3 4 2 10" xfId="1330"/>
    <cellStyle name="Обычный 3 4 2 10 2" xfId="2885"/>
    <cellStyle name="Обычный 3 4 2 11" xfId="1519"/>
    <cellStyle name="Обычный 3 4 2 11 2" xfId="3067"/>
    <cellStyle name="Обычный 3 4 2 12" xfId="1854"/>
    <cellStyle name="Обычный 3 4 2 2" xfId="163"/>
    <cellStyle name="Обычный 3 4 2 2 10" xfId="1520"/>
    <cellStyle name="Обычный 3 4 2 2 10 2" xfId="3068"/>
    <cellStyle name="Обычный 3 4 2 2 11" xfId="1855"/>
    <cellStyle name="Обычный 3 4 2 2 2" xfId="164"/>
    <cellStyle name="Обычный 3 4 2 2 2 10" xfId="1856"/>
    <cellStyle name="Обычный 3 4 2 2 2 2" xfId="371"/>
    <cellStyle name="Обычный 3 4 2 2 2 2 2" xfId="739"/>
    <cellStyle name="Обычный 3 4 2 2 2 2 2 2" xfId="1081"/>
    <cellStyle name="Обычный 3 4 2 2 2 2 2 2 2" xfId="2652"/>
    <cellStyle name="Обычный 3 4 2 2 2 2 2 3" xfId="1798"/>
    <cellStyle name="Обычный 3 4 2 2 2 2 2 3 2" xfId="3344"/>
    <cellStyle name="Обычный 3 4 2 2 2 2 2 4" xfId="2310"/>
    <cellStyle name="Обычный 3 4 2 2 2 2 3" xfId="568"/>
    <cellStyle name="Обычный 3 4 2 2 2 2 3 2" xfId="2139"/>
    <cellStyle name="Обычный 3 4 2 2 2 2 4" xfId="910"/>
    <cellStyle name="Обычный 3 4 2 2 2 2 4 2" xfId="2481"/>
    <cellStyle name="Обычный 3 4 2 2 2 2 5" xfId="1252"/>
    <cellStyle name="Обычный 3 4 2 2 2 2 5 2" xfId="2823"/>
    <cellStyle name="Обычный 3 4 2 2 2 2 6" xfId="1445"/>
    <cellStyle name="Обычный 3 4 2 2 2 2 6 2" xfId="3000"/>
    <cellStyle name="Обычный 3 4 2 2 2 2 7" xfId="1635"/>
    <cellStyle name="Обычный 3 4 2 2 2 2 7 2" xfId="3182"/>
    <cellStyle name="Обычный 3 4 2 2 2 2 8" xfId="1968"/>
    <cellStyle name="Обычный 3 4 2 2 2 3" xfId="315"/>
    <cellStyle name="Обычный 3 4 2 2 2 3 2" xfId="683"/>
    <cellStyle name="Обычный 3 4 2 2 2 3 2 2" xfId="1025"/>
    <cellStyle name="Обычный 3 4 2 2 2 3 2 2 2" xfId="2596"/>
    <cellStyle name="Обычный 3 4 2 2 2 3 2 3" xfId="1742"/>
    <cellStyle name="Обычный 3 4 2 2 2 3 2 3 2" xfId="3288"/>
    <cellStyle name="Обычный 3 4 2 2 2 3 2 4" xfId="2254"/>
    <cellStyle name="Обычный 3 4 2 2 2 3 3" xfId="512"/>
    <cellStyle name="Обычный 3 4 2 2 2 3 3 2" xfId="2083"/>
    <cellStyle name="Обычный 3 4 2 2 2 3 4" xfId="854"/>
    <cellStyle name="Обычный 3 4 2 2 2 3 4 2" xfId="2425"/>
    <cellStyle name="Обычный 3 4 2 2 2 3 5" xfId="1196"/>
    <cellStyle name="Обычный 3 4 2 2 2 3 5 2" xfId="2767"/>
    <cellStyle name="Обычный 3 4 2 2 2 3 6" xfId="1389"/>
    <cellStyle name="Обычный 3 4 2 2 2 3 6 2" xfId="2944"/>
    <cellStyle name="Обычный 3 4 2 2 2 3 7" xfId="1579"/>
    <cellStyle name="Обычный 3 4 2 2 2 3 7 2" xfId="3126"/>
    <cellStyle name="Обычный 3 4 2 2 2 3 8" xfId="1912"/>
    <cellStyle name="Обычный 3 4 2 2 2 4" xfId="627"/>
    <cellStyle name="Обычный 3 4 2 2 2 4 2" xfId="969"/>
    <cellStyle name="Обычный 3 4 2 2 2 4 2 2" xfId="2540"/>
    <cellStyle name="Обычный 3 4 2 2 2 4 3" xfId="1686"/>
    <cellStyle name="Обычный 3 4 2 2 2 4 3 2" xfId="3232"/>
    <cellStyle name="Обычный 3 4 2 2 2 4 4" xfId="2198"/>
    <cellStyle name="Обычный 3 4 2 2 2 5" xfId="456"/>
    <cellStyle name="Обычный 3 4 2 2 2 5 2" xfId="2027"/>
    <cellStyle name="Обычный 3 4 2 2 2 6" xfId="798"/>
    <cellStyle name="Обычный 3 4 2 2 2 6 2" xfId="2369"/>
    <cellStyle name="Обычный 3 4 2 2 2 7" xfId="1140"/>
    <cellStyle name="Обычный 3 4 2 2 2 7 2" xfId="2711"/>
    <cellStyle name="Обычный 3 4 2 2 2 8" xfId="1332"/>
    <cellStyle name="Обычный 3 4 2 2 2 8 2" xfId="2887"/>
    <cellStyle name="Обычный 3 4 2 2 2 9" xfId="1521"/>
    <cellStyle name="Обычный 3 4 2 2 2 9 2" xfId="3069"/>
    <cellStyle name="Обычный 3 4 2 2 3" xfId="370"/>
    <cellStyle name="Обычный 3 4 2 2 3 2" xfId="738"/>
    <cellStyle name="Обычный 3 4 2 2 3 2 2" xfId="1080"/>
    <cellStyle name="Обычный 3 4 2 2 3 2 2 2" xfId="2651"/>
    <cellStyle name="Обычный 3 4 2 2 3 2 3" xfId="1797"/>
    <cellStyle name="Обычный 3 4 2 2 3 2 3 2" xfId="3343"/>
    <cellStyle name="Обычный 3 4 2 2 3 2 4" xfId="2309"/>
    <cellStyle name="Обычный 3 4 2 2 3 3" xfId="567"/>
    <cellStyle name="Обычный 3 4 2 2 3 3 2" xfId="2138"/>
    <cellStyle name="Обычный 3 4 2 2 3 4" xfId="909"/>
    <cellStyle name="Обычный 3 4 2 2 3 4 2" xfId="2480"/>
    <cellStyle name="Обычный 3 4 2 2 3 5" xfId="1251"/>
    <cellStyle name="Обычный 3 4 2 2 3 5 2" xfId="2822"/>
    <cellStyle name="Обычный 3 4 2 2 3 6" xfId="1444"/>
    <cellStyle name="Обычный 3 4 2 2 3 6 2" xfId="2999"/>
    <cellStyle name="Обычный 3 4 2 2 3 7" xfId="1634"/>
    <cellStyle name="Обычный 3 4 2 2 3 7 2" xfId="3181"/>
    <cellStyle name="Обычный 3 4 2 2 3 8" xfId="1967"/>
    <cellStyle name="Обычный 3 4 2 2 4" xfId="314"/>
    <cellStyle name="Обычный 3 4 2 2 4 2" xfId="682"/>
    <cellStyle name="Обычный 3 4 2 2 4 2 2" xfId="1024"/>
    <cellStyle name="Обычный 3 4 2 2 4 2 2 2" xfId="2595"/>
    <cellStyle name="Обычный 3 4 2 2 4 2 3" xfId="1741"/>
    <cellStyle name="Обычный 3 4 2 2 4 2 3 2" xfId="3287"/>
    <cellStyle name="Обычный 3 4 2 2 4 2 4" xfId="2253"/>
    <cellStyle name="Обычный 3 4 2 2 4 3" xfId="511"/>
    <cellStyle name="Обычный 3 4 2 2 4 3 2" xfId="2082"/>
    <cellStyle name="Обычный 3 4 2 2 4 4" xfId="853"/>
    <cellStyle name="Обычный 3 4 2 2 4 4 2" xfId="2424"/>
    <cellStyle name="Обычный 3 4 2 2 4 5" xfId="1195"/>
    <cellStyle name="Обычный 3 4 2 2 4 5 2" xfId="2766"/>
    <cellStyle name="Обычный 3 4 2 2 4 6" xfId="1388"/>
    <cellStyle name="Обычный 3 4 2 2 4 6 2" xfId="2943"/>
    <cellStyle name="Обычный 3 4 2 2 4 7" xfId="1578"/>
    <cellStyle name="Обычный 3 4 2 2 4 7 2" xfId="3125"/>
    <cellStyle name="Обычный 3 4 2 2 4 8" xfId="1911"/>
    <cellStyle name="Обычный 3 4 2 2 5" xfId="626"/>
    <cellStyle name="Обычный 3 4 2 2 5 2" xfId="968"/>
    <cellStyle name="Обычный 3 4 2 2 5 2 2" xfId="2539"/>
    <cellStyle name="Обычный 3 4 2 2 5 3" xfId="1685"/>
    <cellStyle name="Обычный 3 4 2 2 5 3 2" xfId="3231"/>
    <cellStyle name="Обычный 3 4 2 2 5 4" xfId="2197"/>
    <cellStyle name="Обычный 3 4 2 2 6" xfId="455"/>
    <cellStyle name="Обычный 3 4 2 2 6 2" xfId="2026"/>
    <cellStyle name="Обычный 3 4 2 2 7" xfId="797"/>
    <cellStyle name="Обычный 3 4 2 2 7 2" xfId="2368"/>
    <cellStyle name="Обычный 3 4 2 2 8" xfId="1139"/>
    <cellStyle name="Обычный 3 4 2 2 8 2" xfId="2710"/>
    <cellStyle name="Обычный 3 4 2 2 9" xfId="1331"/>
    <cellStyle name="Обычный 3 4 2 2 9 2" xfId="2886"/>
    <cellStyle name="Обычный 3 4 2 3" xfId="165"/>
    <cellStyle name="Обычный 3 4 2 3 10" xfId="1857"/>
    <cellStyle name="Обычный 3 4 2 3 2" xfId="372"/>
    <cellStyle name="Обычный 3 4 2 3 2 2" xfId="740"/>
    <cellStyle name="Обычный 3 4 2 3 2 2 2" xfId="1082"/>
    <cellStyle name="Обычный 3 4 2 3 2 2 2 2" xfId="2653"/>
    <cellStyle name="Обычный 3 4 2 3 2 2 3" xfId="1799"/>
    <cellStyle name="Обычный 3 4 2 3 2 2 3 2" xfId="3345"/>
    <cellStyle name="Обычный 3 4 2 3 2 2 4" xfId="2311"/>
    <cellStyle name="Обычный 3 4 2 3 2 3" xfId="569"/>
    <cellStyle name="Обычный 3 4 2 3 2 3 2" xfId="2140"/>
    <cellStyle name="Обычный 3 4 2 3 2 4" xfId="911"/>
    <cellStyle name="Обычный 3 4 2 3 2 4 2" xfId="2482"/>
    <cellStyle name="Обычный 3 4 2 3 2 5" xfId="1253"/>
    <cellStyle name="Обычный 3 4 2 3 2 5 2" xfId="2824"/>
    <cellStyle name="Обычный 3 4 2 3 2 6" xfId="1446"/>
    <cellStyle name="Обычный 3 4 2 3 2 6 2" xfId="3001"/>
    <cellStyle name="Обычный 3 4 2 3 2 7" xfId="1636"/>
    <cellStyle name="Обычный 3 4 2 3 2 7 2" xfId="3183"/>
    <cellStyle name="Обычный 3 4 2 3 2 8" xfId="1969"/>
    <cellStyle name="Обычный 3 4 2 3 3" xfId="316"/>
    <cellStyle name="Обычный 3 4 2 3 3 2" xfId="684"/>
    <cellStyle name="Обычный 3 4 2 3 3 2 2" xfId="1026"/>
    <cellStyle name="Обычный 3 4 2 3 3 2 2 2" xfId="2597"/>
    <cellStyle name="Обычный 3 4 2 3 3 2 3" xfId="1743"/>
    <cellStyle name="Обычный 3 4 2 3 3 2 3 2" xfId="3289"/>
    <cellStyle name="Обычный 3 4 2 3 3 2 4" xfId="2255"/>
    <cellStyle name="Обычный 3 4 2 3 3 3" xfId="513"/>
    <cellStyle name="Обычный 3 4 2 3 3 3 2" xfId="2084"/>
    <cellStyle name="Обычный 3 4 2 3 3 4" xfId="855"/>
    <cellStyle name="Обычный 3 4 2 3 3 4 2" xfId="2426"/>
    <cellStyle name="Обычный 3 4 2 3 3 5" xfId="1197"/>
    <cellStyle name="Обычный 3 4 2 3 3 5 2" xfId="2768"/>
    <cellStyle name="Обычный 3 4 2 3 3 6" xfId="1390"/>
    <cellStyle name="Обычный 3 4 2 3 3 6 2" xfId="2945"/>
    <cellStyle name="Обычный 3 4 2 3 3 7" xfId="1580"/>
    <cellStyle name="Обычный 3 4 2 3 3 7 2" xfId="3127"/>
    <cellStyle name="Обычный 3 4 2 3 3 8" xfId="1913"/>
    <cellStyle name="Обычный 3 4 2 3 4" xfId="628"/>
    <cellStyle name="Обычный 3 4 2 3 4 2" xfId="970"/>
    <cellStyle name="Обычный 3 4 2 3 4 2 2" xfId="2541"/>
    <cellStyle name="Обычный 3 4 2 3 4 3" xfId="1687"/>
    <cellStyle name="Обычный 3 4 2 3 4 3 2" xfId="3233"/>
    <cellStyle name="Обычный 3 4 2 3 4 4" xfId="2199"/>
    <cellStyle name="Обычный 3 4 2 3 5" xfId="457"/>
    <cellStyle name="Обычный 3 4 2 3 5 2" xfId="2028"/>
    <cellStyle name="Обычный 3 4 2 3 6" xfId="799"/>
    <cellStyle name="Обычный 3 4 2 3 6 2" xfId="2370"/>
    <cellStyle name="Обычный 3 4 2 3 7" xfId="1141"/>
    <cellStyle name="Обычный 3 4 2 3 7 2" xfId="2712"/>
    <cellStyle name="Обычный 3 4 2 3 8" xfId="1333"/>
    <cellStyle name="Обычный 3 4 2 3 8 2" xfId="2888"/>
    <cellStyle name="Обычный 3 4 2 3 9" xfId="1522"/>
    <cellStyle name="Обычный 3 4 2 3 9 2" xfId="3070"/>
    <cellStyle name="Обычный 3 4 2 4" xfId="369"/>
    <cellStyle name="Обычный 3 4 2 4 2" xfId="737"/>
    <cellStyle name="Обычный 3 4 2 4 2 2" xfId="1079"/>
    <cellStyle name="Обычный 3 4 2 4 2 2 2" xfId="2650"/>
    <cellStyle name="Обычный 3 4 2 4 2 3" xfId="1796"/>
    <cellStyle name="Обычный 3 4 2 4 2 3 2" xfId="3342"/>
    <cellStyle name="Обычный 3 4 2 4 2 4" xfId="2308"/>
    <cellStyle name="Обычный 3 4 2 4 3" xfId="566"/>
    <cellStyle name="Обычный 3 4 2 4 3 2" xfId="2137"/>
    <cellStyle name="Обычный 3 4 2 4 4" xfId="908"/>
    <cellStyle name="Обычный 3 4 2 4 4 2" xfId="2479"/>
    <cellStyle name="Обычный 3 4 2 4 5" xfId="1250"/>
    <cellStyle name="Обычный 3 4 2 4 5 2" xfId="2821"/>
    <cellStyle name="Обычный 3 4 2 4 6" xfId="1443"/>
    <cellStyle name="Обычный 3 4 2 4 6 2" xfId="2998"/>
    <cellStyle name="Обычный 3 4 2 4 7" xfId="1633"/>
    <cellStyle name="Обычный 3 4 2 4 7 2" xfId="3180"/>
    <cellStyle name="Обычный 3 4 2 4 8" xfId="1966"/>
    <cellStyle name="Обычный 3 4 2 5" xfId="313"/>
    <cellStyle name="Обычный 3 4 2 5 2" xfId="681"/>
    <cellStyle name="Обычный 3 4 2 5 2 2" xfId="1023"/>
    <cellStyle name="Обычный 3 4 2 5 2 2 2" xfId="2594"/>
    <cellStyle name="Обычный 3 4 2 5 2 3" xfId="1740"/>
    <cellStyle name="Обычный 3 4 2 5 2 3 2" xfId="3286"/>
    <cellStyle name="Обычный 3 4 2 5 2 4" xfId="2252"/>
    <cellStyle name="Обычный 3 4 2 5 3" xfId="510"/>
    <cellStyle name="Обычный 3 4 2 5 3 2" xfId="2081"/>
    <cellStyle name="Обычный 3 4 2 5 4" xfId="852"/>
    <cellStyle name="Обычный 3 4 2 5 4 2" xfId="2423"/>
    <cellStyle name="Обычный 3 4 2 5 5" xfId="1194"/>
    <cellStyle name="Обычный 3 4 2 5 5 2" xfId="2765"/>
    <cellStyle name="Обычный 3 4 2 5 6" xfId="1387"/>
    <cellStyle name="Обычный 3 4 2 5 6 2" xfId="2942"/>
    <cellStyle name="Обычный 3 4 2 5 7" xfId="1577"/>
    <cellStyle name="Обычный 3 4 2 5 7 2" xfId="3124"/>
    <cellStyle name="Обычный 3 4 2 5 8" xfId="1910"/>
    <cellStyle name="Обычный 3 4 2 6" xfId="625"/>
    <cellStyle name="Обычный 3 4 2 6 2" xfId="967"/>
    <cellStyle name="Обычный 3 4 2 6 2 2" xfId="2538"/>
    <cellStyle name="Обычный 3 4 2 6 3" xfId="1684"/>
    <cellStyle name="Обычный 3 4 2 6 3 2" xfId="3230"/>
    <cellStyle name="Обычный 3 4 2 6 4" xfId="2196"/>
    <cellStyle name="Обычный 3 4 2 7" xfId="454"/>
    <cellStyle name="Обычный 3 4 2 7 2" xfId="2025"/>
    <cellStyle name="Обычный 3 4 2 8" xfId="796"/>
    <cellStyle name="Обычный 3 4 2 8 2" xfId="2367"/>
    <cellStyle name="Обычный 3 4 2 9" xfId="1138"/>
    <cellStyle name="Обычный 3 4 2 9 2" xfId="2709"/>
    <cellStyle name="Обычный 3 4 3" xfId="166"/>
    <cellStyle name="Обычный 3 4 3 10" xfId="1523"/>
    <cellStyle name="Обычный 3 4 3 10 2" xfId="3071"/>
    <cellStyle name="Обычный 3 4 3 11" xfId="1858"/>
    <cellStyle name="Обычный 3 4 3 2" xfId="167"/>
    <cellStyle name="Обычный 3 4 3 2 10" xfId="1859"/>
    <cellStyle name="Обычный 3 4 3 2 2" xfId="374"/>
    <cellStyle name="Обычный 3 4 3 2 2 2" xfId="742"/>
    <cellStyle name="Обычный 3 4 3 2 2 2 2" xfId="1084"/>
    <cellStyle name="Обычный 3 4 3 2 2 2 2 2" xfId="2655"/>
    <cellStyle name="Обычный 3 4 3 2 2 2 3" xfId="1801"/>
    <cellStyle name="Обычный 3 4 3 2 2 2 3 2" xfId="3347"/>
    <cellStyle name="Обычный 3 4 3 2 2 2 4" xfId="2313"/>
    <cellStyle name="Обычный 3 4 3 2 2 3" xfId="571"/>
    <cellStyle name="Обычный 3 4 3 2 2 3 2" xfId="2142"/>
    <cellStyle name="Обычный 3 4 3 2 2 4" xfId="913"/>
    <cellStyle name="Обычный 3 4 3 2 2 4 2" xfId="2484"/>
    <cellStyle name="Обычный 3 4 3 2 2 5" xfId="1255"/>
    <cellStyle name="Обычный 3 4 3 2 2 5 2" xfId="2826"/>
    <cellStyle name="Обычный 3 4 3 2 2 6" xfId="1448"/>
    <cellStyle name="Обычный 3 4 3 2 2 6 2" xfId="3003"/>
    <cellStyle name="Обычный 3 4 3 2 2 7" xfId="1638"/>
    <cellStyle name="Обычный 3 4 3 2 2 7 2" xfId="3185"/>
    <cellStyle name="Обычный 3 4 3 2 2 8" xfId="1971"/>
    <cellStyle name="Обычный 3 4 3 2 3" xfId="318"/>
    <cellStyle name="Обычный 3 4 3 2 3 2" xfId="686"/>
    <cellStyle name="Обычный 3 4 3 2 3 2 2" xfId="1028"/>
    <cellStyle name="Обычный 3 4 3 2 3 2 2 2" xfId="2599"/>
    <cellStyle name="Обычный 3 4 3 2 3 2 3" xfId="1745"/>
    <cellStyle name="Обычный 3 4 3 2 3 2 3 2" xfId="3291"/>
    <cellStyle name="Обычный 3 4 3 2 3 2 4" xfId="2257"/>
    <cellStyle name="Обычный 3 4 3 2 3 3" xfId="515"/>
    <cellStyle name="Обычный 3 4 3 2 3 3 2" xfId="2086"/>
    <cellStyle name="Обычный 3 4 3 2 3 4" xfId="857"/>
    <cellStyle name="Обычный 3 4 3 2 3 4 2" xfId="2428"/>
    <cellStyle name="Обычный 3 4 3 2 3 5" xfId="1199"/>
    <cellStyle name="Обычный 3 4 3 2 3 5 2" xfId="2770"/>
    <cellStyle name="Обычный 3 4 3 2 3 6" xfId="1392"/>
    <cellStyle name="Обычный 3 4 3 2 3 6 2" xfId="2947"/>
    <cellStyle name="Обычный 3 4 3 2 3 7" xfId="1582"/>
    <cellStyle name="Обычный 3 4 3 2 3 7 2" xfId="3129"/>
    <cellStyle name="Обычный 3 4 3 2 3 8" xfId="1915"/>
    <cellStyle name="Обычный 3 4 3 2 4" xfId="630"/>
    <cellStyle name="Обычный 3 4 3 2 4 2" xfId="972"/>
    <cellStyle name="Обычный 3 4 3 2 4 2 2" xfId="2543"/>
    <cellStyle name="Обычный 3 4 3 2 4 3" xfId="1689"/>
    <cellStyle name="Обычный 3 4 3 2 4 3 2" xfId="3235"/>
    <cellStyle name="Обычный 3 4 3 2 4 4" xfId="2201"/>
    <cellStyle name="Обычный 3 4 3 2 5" xfId="459"/>
    <cellStyle name="Обычный 3 4 3 2 5 2" xfId="2030"/>
    <cellStyle name="Обычный 3 4 3 2 6" xfId="801"/>
    <cellStyle name="Обычный 3 4 3 2 6 2" xfId="2372"/>
    <cellStyle name="Обычный 3 4 3 2 7" xfId="1143"/>
    <cellStyle name="Обычный 3 4 3 2 7 2" xfId="2714"/>
    <cellStyle name="Обычный 3 4 3 2 8" xfId="1335"/>
    <cellStyle name="Обычный 3 4 3 2 8 2" xfId="2890"/>
    <cellStyle name="Обычный 3 4 3 2 9" xfId="1524"/>
    <cellStyle name="Обычный 3 4 3 2 9 2" xfId="3072"/>
    <cellStyle name="Обычный 3 4 3 3" xfId="373"/>
    <cellStyle name="Обычный 3 4 3 3 2" xfId="741"/>
    <cellStyle name="Обычный 3 4 3 3 2 2" xfId="1083"/>
    <cellStyle name="Обычный 3 4 3 3 2 2 2" xfId="2654"/>
    <cellStyle name="Обычный 3 4 3 3 2 3" xfId="1800"/>
    <cellStyle name="Обычный 3 4 3 3 2 3 2" xfId="3346"/>
    <cellStyle name="Обычный 3 4 3 3 2 4" xfId="2312"/>
    <cellStyle name="Обычный 3 4 3 3 3" xfId="570"/>
    <cellStyle name="Обычный 3 4 3 3 3 2" xfId="2141"/>
    <cellStyle name="Обычный 3 4 3 3 4" xfId="912"/>
    <cellStyle name="Обычный 3 4 3 3 4 2" xfId="2483"/>
    <cellStyle name="Обычный 3 4 3 3 5" xfId="1254"/>
    <cellStyle name="Обычный 3 4 3 3 5 2" xfId="2825"/>
    <cellStyle name="Обычный 3 4 3 3 6" xfId="1447"/>
    <cellStyle name="Обычный 3 4 3 3 6 2" xfId="3002"/>
    <cellStyle name="Обычный 3 4 3 3 7" xfId="1637"/>
    <cellStyle name="Обычный 3 4 3 3 7 2" xfId="3184"/>
    <cellStyle name="Обычный 3 4 3 3 8" xfId="1970"/>
    <cellStyle name="Обычный 3 4 3 4" xfId="317"/>
    <cellStyle name="Обычный 3 4 3 4 2" xfId="685"/>
    <cellStyle name="Обычный 3 4 3 4 2 2" xfId="1027"/>
    <cellStyle name="Обычный 3 4 3 4 2 2 2" xfId="2598"/>
    <cellStyle name="Обычный 3 4 3 4 2 3" xfId="1744"/>
    <cellStyle name="Обычный 3 4 3 4 2 3 2" xfId="3290"/>
    <cellStyle name="Обычный 3 4 3 4 2 4" xfId="2256"/>
    <cellStyle name="Обычный 3 4 3 4 3" xfId="514"/>
    <cellStyle name="Обычный 3 4 3 4 3 2" xfId="2085"/>
    <cellStyle name="Обычный 3 4 3 4 4" xfId="856"/>
    <cellStyle name="Обычный 3 4 3 4 4 2" xfId="2427"/>
    <cellStyle name="Обычный 3 4 3 4 5" xfId="1198"/>
    <cellStyle name="Обычный 3 4 3 4 5 2" xfId="2769"/>
    <cellStyle name="Обычный 3 4 3 4 6" xfId="1391"/>
    <cellStyle name="Обычный 3 4 3 4 6 2" xfId="2946"/>
    <cellStyle name="Обычный 3 4 3 4 7" xfId="1581"/>
    <cellStyle name="Обычный 3 4 3 4 7 2" xfId="3128"/>
    <cellStyle name="Обычный 3 4 3 4 8" xfId="1914"/>
    <cellStyle name="Обычный 3 4 3 5" xfId="629"/>
    <cellStyle name="Обычный 3 4 3 5 2" xfId="971"/>
    <cellStyle name="Обычный 3 4 3 5 2 2" xfId="2542"/>
    <cellStyle name="Обычный 3 4 3 5 3" xfId="1688"/>
    <cellStyle name="Обычный 3 4 3 5 3 2" xfId="3234"/>
    <cellStyle name="Обычный 3 4 3 5 4" xfId="2200"/>
    <cellStyle name="Обычный 3 4 3 6" xfId="458"/>
    <cellStyle name="Обычный 3 4 3 6 2" xfId="2029"/>
    <cellStyle name="Обычный 3 4 3 7" xfId="800"/>
    <cellStyle name="Обычный 3 4 3 7 2" xfId="2371"/>
    <cellStyle name="Обычный 3 4 3 8" xfId="1142"/>
    <cellStyle name="Обычный 3 4 3 8 2" xfId="2713"/>
    <cellStyle name="Обычный 3 4 3 9" xfId="1334"/>
    <cellStyle name="Обычный 3 4 3 9 2" xfId="2889"/>
    <cellStyle name="Обычный 3 4 4" xfId="168"/>
    <cellStyle name="Обычный 3 4 4 10" xfId="1525"/>
    <cellStyle name="Обычный 3 4 4 10 2" xfId="3073"/>
    <cellStyle name="Обычный 3 4 4 11" xfId="1860"/>
    <cellStyle name="Обычный 3 4 4 2" xfId="169"/>
    <cellStyle name="Обычный 3 4 4 2 10" xfId="1861"/>
    <cellStyle name="Обычный 3 4 4 2 2" xfId="376"/>
    <cellStyle name="Обычный 3 4 4 2 2 2" xfId="744"/>
    <cellStyle name="Обычный 3 4 4 2 2 2 2" xfId="1086"/>
    <cellStyle name="Обычный 3 4 4 2 2 2 2 2" xfId="2657"/>
    <cellStyle name="Обычный 3 4 4 2 2 2 3" xfId="1803"/>
    <cellStyle name="Обычный 3 4 4 2 2 2 3 2" xfId="3349"/>
    <cellStyle name="Обычный 3 4 4 2 2 2 4" xfId="2315"/>
    <cellStyle name="Обычный 3 4 4 2 2 3" xfId="573"/>
    <cellStyle name="Обычный 3 4 4 2 2 3 2" xfId="2144"/>
    <cellStyle name="Обычный 3 4 4 2 2 4" xfId="915"/>
    <cellStyle name="Обычный 3 4 4 2 2 4 2" xfId="2486"/>
    <cellStyle name="Обычный 3 4 4 2 2 5" xfId="1257"/>
    <cellStyle name="Обычный 3 4 4 2 2 5 2" xfId="2828"/>
    <cellStyle name="Обычный 3 4 4 2 2 6" xfId="1450"/>
    <cellStyle name="Обычный 3 4 4 2 2 6 2" xfId="3005"/>
    <cellStyle name="Обычный 3 4 4 2 2 7" xfId="1640"/>
    <cellStyle name="Обычный 3 4 4 2 2 7 2" xfId="3187"/>
    <cellStyle name="Обычный 3 4 4 2 2 8" xfId="1973"/>
    <cellStyle name="Обычный 3 4 4 2 3" xfId="320"/>
    <cellStyle name="Обычный 3 4 4 2 3 2" xfId="688"/>
    <cellStyle name="Обычный 3 4 4 2 3 2 2" xfId="1030"/>
    <cellStyle name="Обычный 3 4 4 2 3 2 2 2" xfId="2601"/>
    <cellStyle name="Обычный 3 4 4 2 3 2 3" xfId="1747"/>
    <cellStyle name="Обычный 3 4 4 2 3 2 3 2" xfId="3293"/>
    <cellStyle name="Обычный 3 4 4 2 3 2 4" xfId="2259"/>
    <cellStyle name="Обычный 3 4 4 2 3 3" xfId="517"/>
    <cellStyle name="Обычный 3 4 4 2 3 3 2" xfId="2088"/>
    <cellStyle name="Обычный 3 4 4 2 3 4" xfId="859"/>
    <cellStyle name="Обычный 3 4 4 2 3 4 2" xfId="2430"/>
    <cellStyle name="Обычный 3 4 4 2 3 5" xfId="1201"/>
    <cellStyle name="Обычный 3 4 4 2 3 5 2" xfId="2772"/>
    <cellStyle name="Обычный 3 4 4 2 3 6" xfId="1394"/>
    <cellStyle name="Обычный 3 4 4 2 3 6 2" xfId="2949"/>
    <cellStyle name="Обычный 3 4 4 2 3 7" xfId="1584"/>
    <cellStyle name="Обычный 3 4 4 2 3 7 2" xfId="3131"/>
    <cellStyle name="Обычный 3 4 4 2 3 8" xfId="1917"/>
    <cellStyle name="Обычный 3 4 4 2 4" xfId="632"/>
    <cellStyle name="Обычный 3 4 4 2 4 2" xfId="974"/>
    <cellStyle name="Обычный 3 4 4 2 4 2 2" xfId="2545"/>
    <cellStyle name="Обычный 3 4 4 2 4 3" xfId="1691"/>
    <cellStyle name="Обычный 3 4 4 2 4 3 2" xfId="3237"/>
    <cellStyle name="Обычный 3 4 4 2 4 4" xfId="2203"/>
    <cellStyle name="Обычный 3 4 4 2 5" xfId="461"/>
    <cellStyle name="Обычный 3 4 4 2 5 2" xfId="2032"/>
    <cellStyle name="Обычный 3 4 4 2 6" xfId="803"/>
    <cellStyle name="Обычный 3 4 4 2 6 2" xfId="2374"/>
    <cellStyle name="Обычный 3 4 4 2 7" xfId="1145"/>
    <cellStyle name="Обычный 3 4 4 2 7 2" xfId="2716"/>
    <cellStyle name="Обычный 3 4 4 2 8" xfId="1337"/>
    <cellStyle name="Обычный 3 4 4 2 8 2" xfId="2892"/>
    <cellStyle name="Обычный 3 4 4 2 9" xfId="1526"/>
    <cellStyle name="Обычный 3 4 4 2 9 2" xfId="3074"/>
    <cellStyle name="Обычный 3 4 4 3" xfId="375"/>
    <cellStyle name="Обычный 3 4 4 3 2" xfId="743"/>
    <cellStyle name="Обычный 3 4 4 3 2 2" xfId="1085"/>
    <cellStyle name="Обычный 3 4 4 3 2 2 2" xfId="2656"/>
    <cellStyle name="Обычный 3 4 4 3 2 3" xfId="1802"/>
    <cellStyle name="Обычный 3 4 4 3 2 3 2" xfId="3348"/>
    <cellStyle name="Обычный 3 4 4 3 2 4" xfId="2314"/>
    <cellStyle name="Обычный 3 4 4 3 3" xfId="572"/>
    <cellStyle name="Обычный 3 4 4 3 3 2" xfId="2143"/>
    <cellStyle name="Обычный 3 4 4 3 4" xfId="914"/>
    <cellStyle name="Обычный 3 4 4 3 4 2" xfId="2485"/>
    <cellStyle name="Обычный 3 4 4 3 5" xfId="1256"/>
    <cellStyle name="Обычный 3 4 4 3 5 2" xfId="2827"/>
    <cellStyle name="Обычный 3 4 4 3 6" xfId="1449"/>
    <cellStyle name="Обычный 3 4 4 3 6 2" xfId="3004"/>
    <cellStyle name="Обычный 3 4 4 3 7" xfId="1639"/>
    <cellStyle name="Обычный 3 4 4 3 7 2" xfId="3186"/>
    <cellStyle name="Обычный 3 4 4 3 8" xfId="1972"/>
    <cellStyle name="Обычный 3 4 4 4" xfId="319"/>
    <cellStyle name="Обычный 3 4 4 4 2" xfId="687"/>
    <cellStyle name="Обычный 3 4 4 4 2 2" xfId="1029"/>
    <cellStyle name="Обычный 3 4 4 4 2 2 2" xfId="2600"/>
    <cellStyle name="Обычный 3 4 4 4 2 3" xfId="1746"/>
    <cellStyle name="Обычный 3 4 4 4 2 3 2" xfId="3292"/>
    <cellStyle name="Обычный 3 4 4 4 2 4" xfId="2258"/>
    <cellStyle name="Обычный 3 4 4 4 3" xfId="516"/>
    <cellStyle name="Обычный 3 4 4 4 3 2" xfId="2087"/>
    <cellStyle name="Обычный 3 4 4 4 4" xfId="858"/>
    <cellStyle name="Обычный 3 4 4 4 4 2" xfId="2429"/>
    <cellStyle name="Обычный 3 4 4 4 5" xfId="1200"/>
    <cellStyle name="Обычный 3 4 4 4 5 2" xfId="2771"/>
    <cellStyle name="Обычный 3 4 4 4 6" xfId="1393"/>
    <cellStyle name="Обычный 3 4 4 4 6 2" xfId="2948"/>
    <cellStyle name="Обычный 3 4 4 4 7" xfId="1583"/>
    <cellStyle name="Обычный 3 4 4 4 7 2" xfId="3130"/>
    <cellStyle name="Обычный 3 4 4 4 8" xfId="1916"/>
    <cellStyle name="Обычный 3 4 4 5" xfId="631"/>
    <cellStyle name="Обычный 3 4 4 5 2" xfId="973"/>
    <cellStyle name="Обычный 3 4 4 5 2 2" xfId="2544"/>
    <cellStyle name="Обычный 3 4 4 5 3" xfId="1690"/>
    <cellStyle name="Обычный 3 4 4 5 3 2" xfId="3236"/>
    <cellStyle name="Обычный 3 4 4 5 4" xfId="2202"/>
    <cellStyle name="Обычный 3 4 4 6" xfId="460"/>
    <cellStyle name="Обычный 3 4 4 6 2" xfId="2031"/>
    <cellStyle name="Обычный 3 4 4 7" xfId="802"/>
    <cellStyle name="Обычный 3 4 4 7 2" xfId="2373"/>
    <cellStyle name="Обычный 3 4 4 8" xfId="1144"/>
    <cellStyle name="Обычный 3 4 4 8 2" xfId="2715"/>
    <cellStyle name="Обычный 3 4 4 9" xfId="1336"/>
    <cellStyle name="Обычный 3 4 4 9 2" xfId="2891"/>
    <cellStyle name="Обычный 3 4 5" xfId="170"/>
    <cellStyle name="Обычный 3 4 5 10" xfId="1862"/>
    <cellStyle name="Обычный 3 4 5 2" xfId="377"/>
    <cellStyle name="Обычный 3 4 5 2 2" xfId="745"/>
    <cellStyle name="Обычный 3 4 5 2 2 2" xfId="1087"/>
    <cellStyle name="Обычный 3 4 5 2 2 2 2" xfId="2658"/>
    <cellStyle name="Обычный 3 4 5 2 2 3" xfId="1804"/>
    <cellStyle name="Обычный 3 4 5 2 2 3 2" xfId="3350"/>
    <cellStyle name="Обычный 3 4 5 2 2 4" xfId="2316"/>
    <cellStyle name="Обычный 3 4 5 2 3" xfId="574"/>
    <cellStyle name="Обычный 3 4 5 2 3 2" xfId="2145"/>
    <cellStyle name="Обычный 3 4 5 2 4" xfId="916"/>
    <cellStyle name="Обычный 3 4 5 2 4 2" xfId="2487"/>
    <cellStyle name="Обычный 3 4 5 2 5" xfId="1258"/>
    <cellStyle name="Обычный 3 4 5 2 5 2" xfId="2829"/>
    <cellStyle name="Обычный 3 4 5 2 6" xfId="1451"/>
    <cellStyle name="Обычный 3 4 5 2 6 2" xfId="3006"/>
    <cellStyle name="Обычный 3 4 5 2 7" xfId="1641"/>
    <cellStyle name="Обычный 3 4 5 2 7 2" xfId="3188"/>
    <cellStyle name="Обычный 3 4 5 2 8" xfId="1974"/>
    <cellStyle name="Обычный 3 4 5 3" xfId="321"/>
    <cellStyle name="Обычный 3 4 5 3 2" xfId="689"/>
    <cellStyle name="Обычный 3 4 5 3 2 2" xfId="1031"/>
    <cellStyle name="Обычный 3 4 5 3 2 2 2" xfId="2602"/>
    <cellStyle name="Обычный 3 4 5 3 2 3" xfId="1748"/>
    <cellStyle name="Обычный 3 4 5 3 2 3 2" xfId="3294"/>
    <cellStyle name="Обычный 3 4 5 3 2 4" xfId="2260"/>
    <cellStyle name="Обычный 3 4 5 3 3" xfId="518"/>
    <cellStyle name="Обычный 3 4 5 3 3 2" xfId="2089"/>
    <cellStyle name="Обычный 3 4 5 3 4" xfId="860"/>
    <cellStyle name="Обычный 3 4 5 3 4 2" xfId="2431"/>
    <cellStyle name="Обычный 3 4 5 3 5" xfId="1202"/>
    <cellStyle name="Обычный 3 4 5 3 5 2" xfId="2773"/>
    <cellStyle name="Обычный 3 4 5 3 6" xfId="1395"/>
    <cellStyle name="Обычный 3 4 5 3 6 2" xfId="2950"/>
    <cellStyle name="Обычный 3 4 5 3 7" xfId="1585"/>
    <cellStyle name="Обычный 3 4 5 3 7 2" xfId="3132"/>
    <cellStyle name="Обычный 3 4 5 3 8" xfId="1918"/>
    <cellStyle name="Обычный 3 4 5 4" xfId="633"/>
    <cellStyle name="Обычный 3 4 5 4 2" xfId="975"/>
    <cellStyle name="Обычный 3 4 5 4 2 2" xfId="2546"/>
    <cellStyle name="Обычный 3 4 5 4 3" xfId="1692"/>
    <cellStyle name="Обычный 3 4 5 4 3 2" xfId="3238"/>
    <cellStyle name="Обычный 3 4 5 4 4" xfId="2204"/>
    <cellStyle name="Обычный 3 4 5 5" xfId="462"/>
    <cellStyle name="Обычный 3 4 5 5 2" xfId="2033"/>
    <cellStyle name="Обычный 3 4 5 6" xfId="804"/>
    <cellStyle name="Обычный 3 4 5 6 2" xfId="2375"/>
    <cellStyle name="Обычный 3 4 5 7" xfId="1146"/>
    <cellStyle name="Обычный 3 4 5 7 2" xfId="2717"/>
    <cellStyle name="Обычный 3 4 5 8" xfId="1338"/>
    <cellStyle name="Обычный 3 4 5 8 2" xfId="2893"/>
    <cellStyle name="Обычный 3 4 5 9" xfId="1527"/>
    <cellStyle name="Обычный 3 4 5 9 2" xfId="3075"/>
    <cellStyle name="Обычный 3 4 6" xfId="368"/>
    <cellStyle name="Обычный 3 4 6 2" xfId="736"/>
    <cellStyle name="Обычный 3 4 6 2 2" xfId="1078"/>
    <cellStyle name="Обычный 3 4 6 2 2 2" xfId="2649"/>
    <cellStyle name="Обычный 3 4 6 2 3" xfId="1795"/>
    <cellStyle name="Обычный 3 4 6 2 3 2" xfId="3341"/>
    <cellStyle name="Обычный 3 4 6 2 4" xfId="2307"/>
    <cellStyle name="Обычный 3 4 6 3" xfId="565"/>
    <cellStyle name="Обычный 3 4 6 3 2" xfId="2136"/>
    <cellStyle name="Обычный 3 4 6 4" xfId="907"/>
    <cellStyle name="Обычный 3 4 6 4 2" xfId="2478"/>
    <cellStyle name="Обычный 3 4 6 5" xfId="1249"/>
    <cellStyle name="Обычный 3 4 6 5 2" xfId="2820"/>
    <cellStyle name="Обычный 3 4 6 6" xfId="1442"/>
    <cellStyle name="Обычный 3 4 6 6 2" xfId="2997"/>
    <cellStyle name="Обычный 3 4 6 7" xfId="1632"/>
    <cellStyle name="Обычный 3 4 6 7 2" xfId="3179"/>
    <cellStyle name="Обычный 3 4 6 8" xfId="1965"/>
    <cellStyle name="Обычный 3 4 7" xfId="312"/>
    <cellStyle name="Обычный 3 4 7 2" xfId="680"/>
    <cellStyle name="Обычный 3 4 7 2 2" xfId="1022"/>
    <cellStyle name="Обычный 3 4 7 2 2 2" xfId="2593"/>
    <cellStyle name="Обычный 3 4 7 2 3" xfId="1739"/>
    <cellStyle name="Обычный 3 4 7 2 3 2" xfId="3285"/>
    <cellStyle name="Обычный 3 4 7 2 4" xfId="2251"/>
    <cellStyle name="Обычный 3 4 7 3" xfId="509"/>
    <cellStyle name="Обычный 3 4 7 3 2" xfId="2080"/>
    <cellStyle name="Обычный 3 4 7 4" xfId="851"/>
    <cellStyle name="Обычный 3 4 7 4 2" xfId="2422"/>
    <cellStyle name="Обычный 3 4 7 5" xfId="1193"/>
    <cellStyle name="Обычный 3 4 7 5 2" xfId="2764"/>
    <cellStyle name="Обычный 3 4 7 6" xfId="1386"/>
    <cellStyle name="Обычный 3 4 7 6 2" xfId="2941"/>
    <cellStyle name="Обычный 3 4 7 7" xfId="1576"/>
    <cellStyle name="Обычный 3 4 7 7 2" xfId="3123"/>
    <cellStyle name="Обычный 3 4 7 8" xfId="1909"/>
    <cellStyle name="Обычный 3 4 8" xfId="624"/>
    <cellStyle name="Обычный 3 4 8 2" xfId="966"/>
    <cellStyle name="Обычный 3 4 8 2 2" xfId="2537"/>
    <cellStyle name="Обычный 3 4 8 3" xfId="1683"/>
    <cellStyle name="Обычный 3 4 8 3 2" xfId="3229"/>
    <cellStyle name="Обычный 3 4 8 4" xfId="2195"/>
    <cellStyle name="Обычный 3 4 9" xfId="453"/>
    <cellStyle name="Обычный 3 4 9 2" xfId="2024"/>
    <cellStyle name="Обычный 3 5" xfId="274"/>
    <cellStyle name="Обычный 3 5 2" xfId="3391"/>
    <cellStyle name="Обычный 3 6" xfId="1303"/>
    <cellStyle name="Обычный 3 7" xfId="93"/>
    <cellStyle name="Обычный 30" xfId="171"/>
    <cellStyle name="Обычный 31" xfId="172"/>
    <cellStyle name="Обычный 32" xfId="173"/>
    <cellStyle name="Обычный 33" xfId="174"/>
    <cellStyle name="Обычный 34" xfId="175"/>
    <cellStyle name="Обычный 35" xfId="176"/>
    <cellStyle name="Обычный 36" xfId="177"/>
    <cellStyle name="Обычный 37" xfId="178"/>
    <cellStyle name="Обычный 38" xfId="179"/>
    <cellStyle name="Обычный 39" xfId="180"/>
    <cellStyle name="Обычный 4" xfId="43"/>
    <cellStyle name="Обычный 4 2" xfId="44"/>
    <cellStyle name="Обычный 4 2 2" xfId="181"/>
    <cellStyle name="Обычный 4 3" xfId="71"/>
    <cellStyle name="Обычный 4 4" xfId="3410"/>
    <cellStyle name="Обычный 40" xfId="182"/>
    <cellStyle name="Обычный 41" xfId="183"/>
    <cellStyle name="Обычный 42" xfId="184"/>
    <cellStyle name="Обычный 42 10" xfId="805"/>
    <cellStyle name="Обычный 42 10 2" xfId="2376"/>
    <cellStyle name="Обычный 42 11" xfId="1147"/>
    <cellStyle name="Обычный 42 11 2" xfId="2718"/>
    <cellStyle name="Обычный 42 12" xfId="1339"/>
    <cellStyle name="Обычный 42 12 2" xfId="2894"/>
    <cellStyle name="Обычный 42 13" xfId="1528"/>
    <cellStyle name="Обычный 42 13 2" xfId="3076"/>
    <cellStyle name="Обычный 42 14" xfId="1863"/>
    <cellStyle name="Обычный 42 2" xfId="185"/>
    <cellStyle name="Обычный 42 2 10" xfId="1340"/>
    <cellStyle name="Обычный 42 2 10 2" xfId="2895"/>
    <cellStyle name="Обычный 42 2 11" xfId="1529"/>
    <cellStyle name="Обычный 42 2 11 2" xfId="3077"/>
    <cellStyle name="Обычный 42 2 12" xfId="1864"/>
    <cellStyle name="Обычный 42 2 2" xfId="186"/>
    <cellStyle name="Обычный 42 2 2 10" xfId="1530"/>
    <cellStyle name="Обычный 42 2 2 10 2" xfId="3078"/>
    <cellStyle name="Обычный 42 2 2 11" xfId="1865"/>
    <cellStyle name="Обычный 42 2 2 2" xfId="187"/>
    <cellStyle name="Обычный 42 2 2 2 10" xfId="1866"/>
    <cellStyle name="Обычный 42 2 2 2 2" xfId="381"/>
    <cellStyle name="Обычный 42 2 2 2 2 2" xfId="749"/>
    <cellStyle name="Обычный 42 2 2 2 2 2 2" xfId="1091"/>
    <cellStyle name="Обычный 42 2 2 2 2 2 2 2" xfId="2662"/>
    <cellStyle name="Обычный 42 2 2 2 2 2 3" xfId="1808"/>
    <cellStyle name="Обычный 42 2 2 2 2 2 3 2" xfId="3354"/>
    <cellStyle name="Обычный 42 2 2 2 2 2 4" xfId="2320"/>
    <cellStyle name="Обычный 42 2 2 2 2 3" xfId="578"/>
    <cellStyle name="Обычный 42 2 2 2 2 3 2" xfId="2149"/>
    <cellStyle name="Обычный 42 2 2 2 2 4" xfId="920"/>
    <cellStyle name="Обычный 42 2 2 2 2 4 2" xfId="2491"/>
    <cellStyle name="Обычный 42 2 2 2 2 5" xfId="1262"/>
    <cellStyle name="Обычный 42 2 2 2 2 5 2" xfId="2833"/>
    <cellStyle name="Обычный 42 2 2 2 2 6" xfId="1455"/>
    <cellStyle name="Обычный 42 2 2 2 2 6 2" xfId="3010"/>
    <cellStyle name="Обычный 42 2 2 2 2 7" xfId="1645"/>
    <cellStyle name="Обычный 42 2 2 2 2 7 2" xfId="3192"/>
    <cellStyle name="Обычный 42 2 2 2 2 8" xfId="1978"/>
    <cellStyle name="Обычный 42 2 2 2 3" xfId="325"/>
    <cellStyle name="Обычный 42 2 2 2 3 2" xfId="693"/>
    <cellStyle name="Обычный 42 2 2 2 3 2 2" xfId="1035"/>
    <cellStyle name="Обычный 42 2 2 2 3 2 2 2" xfId="2606"/>
    <cellStyle name="Обычный 42 2 2 2 3 2 3" xfId="1752"/>
    <cellStyle name="Обычный 42 2 2 2 3 2 3 2" xfId="3298"/>
    <cellStyle name="Обычный 42 2 2 2 3 2 4" xfId="2264"/>
    <cellStyle name="Обычный 42 2 2 2 3 3" xfId="522"/>
    <cellStyle name="Обычный 42 2 2 2 3 3 2" xfId="2093"/>
    <cellStyle name="Обычный 42 2 2 2 3 4" xfId="864"/>
    <cellStyle name="Обычный 42 2 2 2 3 4 2" xfId="2435"/>
    <cellStyle name="Обычный 42 2 2 2 3 5" xfId="1206"/>
    <cellStyle name="Обычный 42 2 2 2 3 5 2" xfId="2777"/>
    <cellStyle name="Обычный 42 2 2 2 3 6" xfId="1399"/>
    <cellStyle name="Обычный 42 2 2 2 3 6 2" xfId="2954"/>
    <cellStyle name="Обычный 42 2 2 2 3 7" xfId="1589"/>
    <cellStyle name="Обычный 42 2 2 2 3 7 2" xfId="3136"/>
    <cellStyle name="Обычный 42 2 2 2 3 8" xfId="1922"/>
    <cellStyle name="Обычный 42 2 2 2 4" xfId="637"/>
    <cellStyle name="Обычный 42 2 2 2 4 2" xfId="979"/>
    <cellStyle name="Обычный 42 2 2 2 4 2 2" xfId="2550"/>
    <cellStyle name="Обычный 42 2 2 2 4 3" xfId="1696"/>
    <cellStyle name="Обычный 42 2 2 2 4 3 2" xfId="3242"/>
    <cellStyle name="Обычный 42 2 2 2 4 4" xfId="2208"/>
    <cellStyle name="Обычный 42 2 2 2 5" xfId="466"/>
    <cellStyle name="Обычный 42 2 2 2 5 2" xfId="2037"/>
    <cellStyle name="Обычный 42 2 2 2 6" xfId="808"/>
    <cellStyle name="Обычный 42 2 2 2 6 2" xfId="2379"/>
    <cellStyle name="Обычный 42 2 2 2 7" xfId="1150"/>
    <cellStyle name="Обычный 42 2 2 2 7 2" xfId="2721"/>
    <cellStyle name="Обычный 42 2 2 2 8" xfId="1342"/>
    <cellStyle name="Обычный 42 2 2 2 8 2" xfId="2897"/>
    <cellStyle name="Обычный 42 2 2 2 9" xfId="1531"/>
    <cellStyle name="Обычный 42 2 2 2 9 2" xfId="3079"/>
    <cellStyle name="Обычный 42 2 2 3" xfId="380"/>
    <cellStyle name="Обычный 42 2 2 3 2" xfId="748"/>
    <cellStyle name="Обычный 42 2 2 3 2 2" xfId="1090"/>
    <cellStyle name="Обычный 42 2 2 3 2 2 2" xfId="2661"/>
    <cellStyle name="Обычный 42 2 2 3 2 3" xfId="1807"/>
    <cellStyle name="Обычный 42 2 2 3 2 3 2" xfId="3353"/>
    <cellStyle name="Обычный 42 2 2 3 2 4" xfId="2319"/>
    <cellStyle name="Обычный 42 2 2 3 3" xfId="577"/>
    <cellStyle name="Обычный 42 2 2 3 3 2" xfId="2148"/>
    <cellStyle name="Обычный 42 2 2 3 4" xfId="919"/>
    <cellStyle name="Обычный 42 2 2 3 4 2" xfId="2490"/>
    <cellStyle name="Обычный 42 2 2 3 5" xfId="1261"/>
    <cellStyle name="Обычный 42 2 2 3 5 2" xfId="2832"/>
    <cellStyle name="Обычный 42 2 2 3 6" xfId="1454"/>
    <cellStyle name="Обычный 42 2 2 3 6 2" xfId="3009"/>
    <cellStyle name="Обычный 42 2 2 3 7" xfId="1644"/>
    <cellStyle name="Обычный 42 2 2 3 7 2" xfId="3191"/>
    <cellStyle name="Обычный 42 2 2 3 8" xfId="1977"/>
    <cellStyle name="Обычный 42 2 2 4" xfId="324"/>
    <cellStyle name="Обычный 42 2 2 4 2" xfId="692"/>
    <cellStyle name="Обычный 42 2 2 4 2 2" xfId="1034"/>
    <cellStyle name="Обычный 42 2 2 4 2 2 2" xfId="2605"/>
    <cellStyle name="Обычный 42 2 2 4 2 3" xfId="1751"/>
    <cellStyle name="Обычный 42 2 2 4 2 3 2" xfId="3297"/>
    <cellStyle name="Обычный 42 2 2 4 2 4" xfId="2263"/>
    <cellStyle name="Обычный 42 2 2 4 3" xfId="521"/>
    <cellStyle name="Обычный 42 2 2 4 3 2" xfId="2092"/>
    <cellStyle name="Обычный 42 2 2 4 4" xfId="863"/>
    <cellStyle name="Обычный 42 2 2 4 4 2" xfId="2434"/>
    <cellStyle name="Обычный 42 2 2 4 5" xfId="1205"/>
    <cellStyle name="Обычный 42 2 2 4 5 2" xfId="2776"/>
    <cellStyle name="Обычный 42 2 2 4 6" xfId="1398"/>
    <cellStyle name="Обычный 42 2 2 4 6 2" xfId="2953"/>
    <cellStyle name="Обычный 42 2 2 4 7" xfId="1588"/>
    <cellStyle name="Обычный 42 2 2 4 7 2" xfId="3135"/>
    <cellStyle name="Обычный 42 2 2 4 8" xfId="1921"/>
    <cellStyle name="Обычный 42 2 2 5" xfId="636"/>
    <cellStyle name="Обычный 42 2 2 5 2" xfId="978"/>
    <cellStyle name="Обычный 42 2 2 5 2 2" xfId="2549"/>
    <cellStyle name="Обычный 42 2 2 5 3" xfId="1695"/>
    <cellStyle name="Обычный 42 2 2 5 3 2" xfId="3241"/>
    <cellStyle name="Обычный 42 2 2 5 4" xfId="2207"/>
    <cellStyle name="Обычный 42 2 2 6" xfId="465"/>
    <cellStyle name="Обычный 42 2 2 6 2" xfId="2036"/>
    <cellStyle name="Обычный 42 2 2 7" xfId="807"/>
    <cellStyle name="Обычный 42 2 2 7 2" xfId="2378"/>
    <cellStyle name="Обычный 42 2 2 8" xfId="1149"/>
    <cellStyle name="Обычный 42 2 2 8 2" xfId="2720"/>
    <cellStyle name="Обычный 42 2 2 9" xfId="1341"/>
    <cellStyle name="Обычный 42 2 2 9 2" xfId="2896"/>
    <cellStyle name="Обычный 42 2 3" xfId="188"/>
    <cellStyle name="Обычный 42 2 3 10" xfId="1867"/>
    <cellStyle name="Обычный 42 2 3 2" xfId="382"/>
    <cellStyle name="Обычный 42 2 3 2 2" xfId="750"/>
    <cellStyle name="Обычный 42 2 3 2 2 2" xfId="1092"/>
    <cellStyle name="Обычный 42 2 3 2 2 2 2" xfId="2663"/>
    <cellStyle name="Обычный 42 2 3 2 2 3" xfId="1809"/>
    <cellStyle name="Обычный 42 2 3 2 2 3 2" xfId="3355"/>
    <cellStyle name="Обычный 42 2 3 2 2 4" xfId="2321"/>
    <cellStyle name="Обычный 42 2 3 2 3" xfId="579"/>
    <cellStyle name="Обычный 42 2 3 2 3 2" xfId="2150"/>
    <cellStyle name="Обычный 42 2 3 2 4" xfId="921"/>
    <cellStyle name="Обычный 42 2 3 2 4 2" xfId="2492"/>
    <cellStyle name="Обычный 42 2 3 2 5" xfId="1263"/>
    <cellStyle name="Обычный 42 2 3 2 5 2" xfId="2834"/>
    <cellStyle name="Обычный 42 2 3 2 6" xfId="1456"/>
    <cellStyle name="Обычный 42 2 3 2 6 2" xfId="3011"/>
    <cellStyle name="Обычный 42 2 3 2 7" xfId="1646"/>
    <cellStyle name="Обычный 42 2 3 2 7 2" xfId="3193"/>
    <cellStyle name="Обычный 42 2 3 2 8" xfId="1979"/>
    <cellStyle name="Обычный 42 2 3 3" xfId="326"/>
    <cellStyle name="Обычный 42 2 3 3 2" xfId="694"/>
    <cellStyle name="Обычный 42 2 3 3 2 2" xfId="1036"/>
    <cellStyle name="Обычный 42 2 3 3 2 2 2" xfId="2607"/>
    <cellStyle name="Обычный 42 2 3 3 2 3" xfId="1753"/>
    <cellStyle name="Обычный 42 2 3 3 2 3 2" xfId="3299"/>
    <cellStyle name="Обычный 42 2 3 3 2 4" xfId="2265"/>
    <cellStyle name="Обычный 42 2 3 3 3" xfId="523"/>
    <cellStyle name="Обычный 42 2 3 3 3 2" xfId="2094"/>
    <cellStyle name="Обычный 42 2 3 3 4" xfId="865"/>
    <cellStyle name="Обычный 42 2 3 3 4 2" xfId="2436"/>
    <cellStyle name="Обычный 42 2 3 3 5" xfId="1207"/>
    <cellStyle name="Обычный 42 2 3 3 5 2" xfId="2778"/>
    <cellStyle name="Обычный 42 2 3 3 6" xfId="1400"/>
    <cellStyle name="Обычный 42 2 3 3 6 2" xfId="2955"/>
    <cellStyle name="Обычный 42 2 3 3 7" xfId="1590"/>
    <cellStyle name="Обычный 42 2 3 3 7 2" xfId="3137"/>
    <cellStyle name="Обычный 42 2 3 3 8" xfId="1923"/>
    <cellStyle name="Обычный 42 2 3 4" xfId="638"/>
    <cellStyle name="Обычный 42 2 3 4 2" xfId="980"/>
    <cellStyle name="Обычный 42 2 3 4 2 2" xfId="2551"/>
    <cellStyle name="Обычный 42 2 3 4 3" xfId="1697"/>
    <cellStyle name="Обычный 42 2 3 4 3 2" xfId="3243"/>
    <cellStyle name="Обычный 42 2 3 4 4" xfId="2209"/>
    <cellStyle name="Обычный 42 2 3 5" xfId="467"/>
    <cellStyle name="Обычный 42 2 3 5 2" xfId="2038"/>
    <cellStyle name="Обычный 42 2 3 6" xfId="809"/>
    <cellStyle name="Обычный 42 2 3 6 2" xfId="2380"/>
    <cellStyle name="Обычный 42 2 3 7" xfId="1151"/>
    <cellStyle name="Обычный 42 2 3 7 2" xfId="2722"/>
    <cellStyle name="Обычный 42 2 3 8" xfId="1343"/>
    <cellStyle name="Обычный 42 2 3 8 2" xfId="2898"/>
    <cellStyle name="Обычный 42 2 3 9" xfId="1532"/>
    <cellStyle name="Обычный 42 2 3 9 2" xfId="3080"/>
    <cellStyle name="Обычный 42 2 4" xfId="379"/>
    <cellStyle name="Обычный 42 2 4 2" xfId="747"/>
    <cellStyle name="Обычный 42 2 4 2 2" xfId="1089"/>
    <cellStyle name="Обычный 42 2 4 2 2 2" xfId="2660"/>
    <cellStyle name="Обычный 42 2 4 2 3" xfId="1806"/>
    <cellStyle name="Обычный 42 2 4 2 3 2" xfId="3352"/>
    <cellStyle name="Обычный 42 2 4 2 4" xfId="2318"/>
    <cellStyle name="Обычный 42 2 4 3" xfId="576"/>
    <cellStyle name="Обычный 42 2 4 3 2" xfId="2147"/>
    <cellStyle name="Обычный 42 2 4 4" xfId="918"/>
    <cellStyle name="Обычный 42 2 4 4 2" xfId="2489"/>
    <cellStyle name="Обычный 42 2 4 5" xfId="1260"/>
    <cellStyle name="Обычный 42 2 4 5 2" xfId="2831"/>
    <cellStyle name="Обычный 42 2 4 6" xfId="1453"/>
    <cellStyle name="Обычный 42 2 4 6 2" xfId="3008"/>
    <cellStyle name="Обычный 42 2 4 7" xfId="1643"/>
    <cellStyle name="Обычный 42 2 4 7 2" xfId="3190"/>
    <cellStyle name="Обычный 42 2 4 8" xfId="1976"/>
    <cellStyle name="Обычный 42 2 5" xfId="323"/>
    <cellStyle name="Обычный 42 2 5 2" xfId="691"/>
    <cellStyle name="Обычный 42 2 5 2 2" xfId="1033"/>
    <cellStyle name="Обычный 42 2 5 2 2 2" xfId="2604"/>
    <cellStyle name="Обычный 42 2 5 2 3" xfId="1750"/>
    <cellStyle name="Обычный 42 2 5 2 3 2" xfId="3296"/>
    <cellStyle name="Обычный 42 2 5 2 4" xfId="2262"/>
    <cellStyle name="Обычный 42 2 5 3" xfId="520"/>
    <cellStyle name="Обычный 42 2 5 3 2" xfId="2091"/>
    <cellStyle name="Обычный 42 2 5 4" xfId="862"/>
    <cellStyle name="Обычный 42 2 5 4 2" xfId="2433"/>
    <cellStyle name="Обычный 42 2 5 5" xfId="1204"/>
    <cellStyle name="Обычный 42 2 5 5 2" xfId="2775"/>
    <cellStyle name="Обычный 42 2 5 6" xfId="1397"/>
    <cellStyle name="Обычный 42 2 5 6 2" xfId="2952"/>
    <cellStyle name="Обычный 42 2 5 7" xfId="1587"/>
    <cellStyle name="Обычный 42 2 5 7 2" xfId="3134"/>
    <cellStyle name="Обычный 42 2 5 8" xfId="1920"/>
    <cellStyle name="Обычный 42 2 6" xfId="635"/>
    <cellStyle name="Обычный 42 2 6 2" xfId="977"/>
    <cellStyle name="Обычный 42 2 6 2 2" xfId="2548"/>
    <cellStyle name="Обычный 42 2 6 3" xfId="1694"/>
    <cellStyle name="Обычный 42 2 6 3 2" xfId="3240"/>
    <cellStyle name="Обычный 42 2 6 4" xfId="2206"/>
    <cellStyle name="Обычный 42 2 7" xfId="464"/>
    <cellStyle name="Обычный 42 2 7 2" xfId="2035"/>
    <cellStyle name="Обычный 42 2 8" xfId="806"/>
    <cellStyle name="Обычный 42 2 8 2" xfId="2377"/>
    <cellStyle name="Обычный 42 2 9" xfId="1148"/>
    <cellStyle name="Обычный 42 2 9 2" xfId="2719"/>
    <cellStyle name="Обычный 42 3" xfId="189"/>
    <cellStyle name="Обычный 42 3 10" xfId="1533"/>
    <cellStyle name="Обычный 42 3 10 2" xfId="3081"/>
    <cellStyle name="Обычный 42 3 11" xfId="1868"/>
    <cellStyle name="Обычный 42 3 2" xfId="190"/>
    <cellStyle name="Обычный 42 3 2 10" xfId="1869"/>
    <cellStyle name="Обычный 42 3 2 2" xfId="384"/>
    <cellStyle name="Обычный 42 3 2 2 2" xfId="752"/>
    <cellStyle name="Обычный 42 3 2 2 2 2" xfId="1094"/>
    <cellStyle name="Обычный 42 3 2 2 2 2 2" xfId="2665"/>
    <cellStyle name="Обычный 42 3 2 2 2 3" xfId="1811"/>
    <cellStyle name="Обычный 42 3 2 2 2 3 2" xfId="3357"/>
    <cellStyle name="Обычный 42 3 2 2 2 4" xfId="2323"/>
    <cellStyle name="Обычный 42 3 2 2 3" xfId="581"/>
    <cellStyle name="Обычный 42 3 2 2 3 2" xfId="2152"/>
    <cellStyle name="Обычный 42 3 2 2 4" xfId="923"/>
    <cellStyle name="Обычный 42 3 2 2 4 2" xfId="2494"/>
    <cellStyle name="Обычный 42 3 2 2 5" xfId="1265"/>
    <cellStyle name="Обычный 42 3 2 2 5 2" xfId="2836"/>
    <cellStyle name="Обычный 42 3 2 2 6" xfId="1458"/>
    <cellStyle name="Обычный 42 3 2 2 6 2" xfId="3013"/>
    <cellStyle name="Обычный 42 3 2 2 7" xfId="1648"/>
    <cellStyle name="Обычный 42 3 2 2 7 2" xfId="3195"/>
    <cellStyle name="Обычный 42 3 2 2 8" xfId="1981"/>
    <cellStyle name="Обычный 42 3 2 3" xfId="328"/>
    <cellStyle name="Обычный 42 3 2 3 2" xfId="696"/>
    <cellStyle name="Обычный 42 3 2 3 2 2" xfId="1038"/>
    <cellStyle name="Обычный 42 3 2 3 2 2 2" xfId="2609"/>
    <cellStyle name="Обычный 42 3 2 3 2 3" xfId="1755"/>
    <cellStyle name="Обычный 42 3 2 3 2 3 2" xfId="3301"/>
    <cellStyle name="Обычный 42 3 2 3 2 4" xfId="2267"/>
    <cellStyle name="Обычный 42 3 2 3 3" xfId="525"/>
    <cellStyle name="Обычный 42 3 2 3 3 2" xfId="2096"/>
    <cellStyle name="Обычный 42 3 2 3 4" xfId="867"/>
    <cellStyle name="Обычный 42 3 2 3 4 2" xfId="2438"/>
    <cellStyle name="Обычный 42 3 2 3 5" xfId="1209"/>
    <cellStyle name="Обычный 42 3 2 3 5 2" xfId="2780"/>
    <cellStyle name="Обычный 42 3 2 3 6" xfId="1402"/>
    <cellStyle name="Обычный 42 3 2 3 6 2" xfId="2957"/>
    <cellStyle name="Обычный 42 3 2 3 7" xfId="1592"/>
    <cellStyle name="Обычный 42 3 2 3 7 2" xfId="3139"/>
    <cellStyle name="Обычный 42 3 2 3 8" xfId="1925"/>
    <cellStyle name="Обычный 42 3 2 4" xfId="640"/>
    <cellStyle name="Обычный 42 3 2 4 2" xfId="982"/>
    <cellStyle name="Обычный 42 3 2 4 2 2" xfId="2553"/>
    <cellStyle name="Обычный 42 3 2 4 3" xfId="1699"/>
    <cellStyle name="Обычный 42 3 2 4 3 2" xfId="3245"/>
    <cellStyle name="Обычный 42 3 2 4 4" xfId="2211"/>
    <cellStyle name="Обычный 42 3 2 5" xfId="469"/>
    <cellStyle name="Обычный 42 3 2 5 2" xfId="2040"/>
    <cellStyle name="Обычный 42 3 2 6" xfId="811"/>
    <cellStyle name="Обычный 42 3 2 6 2" xfId="2382"/>
    <cellStyle name="Обычный 42 3 2 7" xfId="1153"/>
    <cellStyle name="Обычный 42 3 2 7 2" xfId="2724"/>
    <cellStyle name="Обычный 42 3 2 8" xfId="1345"/>
    <cellStyle name="Обычный 42 3 2 8 2" xfId="2900"/>
    <cellStyle name="Обычный 42 3 2 9" xfId="1534"/>
    <cellStyle name="Обычный 42 3 2 9 2" xfId="3082"/>
    <cellStyle name="Обычный 42 3 3" xfId="383"/>
    <cellStyle name="Обычный 42 3 3 2" xfId="751"/>
    <cellStyle name="Обычный 42 3 3 2 2" xfId="1093"/>
    <cellStyle name="Обычный 42 3 3 2 2 2" xfId="2664"/>
    <cellStyle name="Обычный 42 3 3 2 3" xfId="1810"/>
    <cellStyle name="Обычный 42 3 3 2 3 2" xfId="3356"/>
    <cellStyle name="Обычный 42 3 3 2 4" xfId="2322"/>
    <cellStyle name="Обычный 42 3 3 3" xfId="580"/>
    <cellStyle name="Обычный 42 3 3 3 2" xfId="2151"/>
    <cellStyle name="Обычный 42 3 3 4" xfId="922"/>
    <cellStyle name="Обычный 42 3 3 4 2" xfId="2493"/>
    <cellStyle name="Обычный 42 3 3 5" xfId="1264"/>
    <cellStyle name="Обычный 42 3 3 5 2" xfId="2835"/>
    <cellStyle name="Обычный 42 3 3 6" xfId="1457"/>
    <cellStyle name="Обычный 42 3 3 6 2" xfId="3012"/>
    <cellStyle name="Обычный 42 3 3 7" xfId="1647"/>
    <cellStyle name="Обычный 42 3 3 7 2" xfId="3194"/>
    <cellStyle name="Обычный 42 3 3 8" xfId="1980"/>
    <cellStyle name="Обычный 42 3 4" xfId="327"/>
    <cellStyle name="Обычный 42 3 4 2" xfId="695"/>
    <cellStyle name="Обычный 42 3 4 2 2" xfId="1037"/>
    <cellStyle name="Обычный 42 3 4 2 2 2" xfId="2608"/>
    <cellStyle name="Обычный 42 3 4 2 3" xfId="1754"/>
    <cellStyle name="Обычный 42 3 4 2 3 2" xfId="3300"/>
    <cellStyle name="Обычный 42 3 4 2 4" xfId="2266"/>
    <cellStyle name="Обычный 42 3 4 3" xfId="524"/>
    <cellStyle name="Обычный 42 3 4 3 2" xfId="2095"/>
    <cellStyle name="Обычный 42 3 4 4" xfId="866"/>
    <cellStyle name="Обычный 42 3 4 4 2" xfId="2437"/>
    <cellStyle name="Обычный 42 3 4 5" xfId="1208"/>
    <cellStyle name="Обычный 42 3 4 5 2" xfId="2779"/>
    <cellStyle name="Обычный 42 3 4 6" xfId="1401"/>
    <cellStyle name="Обычный 42 3 4 6 2" xfId="2956"/>
    <cellStyle name="Обычный 42 3 4 7" xfId="1591"/>
    <cellStyle name="Обычный 42 3 4 7 2" xfId="3138"/>
    <cellStyle name="Обычный 42 3 4 8" xfId="1924"/>
    <cellStyle name="Обычный 42 3 5" xfId="639"/>
    <cellStyle name="Обычный 42 3 5 2" xfId="981"/>
    <cellStyle name="Обычный 42 3 5 2 2" xfId="2552"/>
    <cellStyle name="Обычный 42 3 5 3" xfId="1698"/>
    <cellStyle name="Обычный 42 3 5 3 2" xfId="3244"/>
    <cellStyle name="Обычный 42 3 5 4" xfId="2210"/>
    <cellStyle name="Обычный 42 3 6" xfId="468"/>
    <cellStyle name="Обычный 42 3 6 2" xfId="2039"/>
    <cellStyle name="Обычный 42 3 7" xfId="810"/>
    <cellStyle name="Обычный 42 3 7 2" xfId="2381"/>
    <cellStyle name="Обычный 42 3 8" xfId="1152"/>
    <cellStyle name="Обычный 42 3 8 2" xfId="2723"/>
    <cellStyle name="Обычный 42 3 9" xfId="1344"/>
    <cellStyle name="Обычный 42 3 9 2" xfId="2899"/>
    <cellStyle name="Обычный 42 4" xfId="191"/>
    <cellStyle name="Обычный 42 4 10" xfId="1535"/>
    <cellStyle name="Обычный 42 4 10 2" xfId="3083"/>
    <cellStyle name="Обычный 42 4 11" xfId="1870"/>
    <cellStyle name="Обычный 42 4 2" xfId="192"/>
    <cellStyle name="Обычный 42 4 2 10" xfId="1871"/>
    <cellStyle name="Обычный 42 4 2 2" xfId="386"/>
    <cellStyle name="Обычный 42 4 2 2 2" xfId="754"/>
    <cellStyle name="Обычный 42 4 2 2 2 2" xfId="1096"/>
    <cellStyle name="Обычный 42 4 2 2 2 2 2" xfId="2667"/>
    <cellStyle name="Обычный 42 4 2 2 2 3" xfId="1813"/>
    <cellStyle name="Обычный 42 4 2 2 2 3 2" xfId="3359"/>
    <cellStyle name="Обычный 42 4 2 2 2 4" xfId="2325"/>
    <cellStyle name="Обычный 42 4 2 2 3" xfId="583"/>
    <cellStyle name="Обычный 42 4 2 2 3 2" xfId="2154"/>
    <cellStyle name="Обычный 42 4 2 2 4" xfId="925"/>
    <cellStyle name="Обычный 42 4 2 2 4 2" xfId="2496"/>
    <cellStyle name="Обычный 42 4 2 2 5" xfId="1267"/>
    <cellStyle name="Обычный 42 4 2 2 5 2" xfId="2838"/>
    <cellStyle name="Обычный 42 4 2 2 6" xfId="1460"/>
    <cellStyle name="Обычный 42 4 2 2 6 2" xfId="3015"/>
    <cellStyle name="Обычный 42 4 2 2 7" xfId="1650"/>
    <cellStyle name="Обычный 42 4 2 2 7 2" xfId="3197"/>
    <cellStyle name="Обычный 42 4 2 2 8" xfId="1983"/>
    <cellStyle name="Обычный 42 4 2 3" xfId="330"/>
    <cellStyle name="Обычный 42 4 2 3 2" xfId="698"/>
    <cellStyle name="Обычный 42 4 2 3 2 2" xfId="1040"/>
    <cellStyle name="Обычный 42 4 2 3 2 2 2" xfId="2611"/>
    <cellStyle name="Обычный 42 4 2 3 2 3" xfId="1757"/>
    <cellStyle name="Обычный 42 4 2 3 2 3 2" xfId="3303"/>
    <cellStyle name="Обычный 42 4 2 3 2 4" xfId="2269"/>
    <cellStyle name="Обычный 42 4 2 3 3" xfId="527"/>
    <cellStyle name="Обычный 42 4 2 3 3 2" xfId="2098"/>
    <cellStyle name="Обычный 42 4 2 3 4" xfId="869"/>
    <cellStyle name="Обычный 42 4 2 3 4 2" xfId="2440"/>
    <cellStyle name="Обычный 42 4 2 3 5" xfId="1211"/>
    <cellStyle name="Обычный 42 4 2 3 5 2" xfId="2782"/>
    <cellStyle name="Обычный 42 4 2 3 6" xfId="1404"/>
    <cellStyle name="Обычный 42 4 2 3 6 2" xfId="2959"/>
    <cellStyle name="Обычный 42 4 2 3 7" xfId="1594"/>
    <cellStyle name="Обычный 42 4 2 3 7 2" xfId="3141"/>
    <cellStyle name="Обычный 42 4 2 3 8" xfId="1927"/>
    <cellStyle name="Обычный 42 4 2 4" xfId="642"/>
    <cellStyle name="Обычный 42 4 2 4 2" xfId="984"/>
    <cellStyle name="Обычный 42 4 2 4 2 2" xfId="2555"/>
    <cellStyle name="Обычный 42 4 2 4 3" xfId="1701"/>
    <cellStyle name="Обычный 42 4 2 4 3 2" xfId="3247"/>
    <cellStyle name="Обычный 42 4 2 4 4" xfId="2213"/>
    <cellStyle name="Обычный 42 4 2 5" xfId="471"/>
    <cellStyle name="Обычный 42 4 2 5 2" xfId="2042"/>
    <cellStyle name="Обычный 42 4 2 6" xfId="813"/>
    <cellStyle name="Обычный 42 4 2 6 2" xfId="2384"/>
    <cellStyle name="Обычный 42 4 2 7" xfId="1155"/>
    <cellStyle name="Обычный 42 4 2 7 2" xfId="2726"/>
    <cellStyle name="Обычный 42 4 2 8" xfId="1347"/>
    <cellStyle name="Обычный 42 4 2 8 2" xfId="2902"/>
    <cellStyle name="Обычный 42 4 2 9" xfId="1536"/>
    <cellStyle name="Обычный 42 4 2 9 2" xfId="3084"/>
    <cellStyle name="Обычный 42 4 3" xfId="385"/>
    <cellStyle name="Обычный 42 4 3 2" xfId="753"/>
    <cellStyle name="Обычный 42 4 3 2 2" xfId="1095"/>
    <cellStyle name="Обычный 42 4 3 2 2 2" xfId="2666"/>
    <cellStyle name="Обычный 42 4 3 2 3" xfId="1812"/>
    <cellStyle name="Обычный 42 4 3 2 3 2" xfId="3358"/>
    <cellStyle name="Обычный 42 4 3 2 4" xfId="2324"/>
    <cellStyle name="Обычный 42 4 3 3" xfId="582"/>
    <cellStyle name="Обычный 42 4 3 3 2" xfId="2153"/>
    <cellStyle name="Обычный 42 4 3 4" xfId="924"/>
    <cellStyle name="Обычный 42 4 3 4 2" xfId="2495"/>
    <cellStyle name="Обычный 42 4 3 5" xfId="1266"/>
    <cellStyle name="Обычный 42 4 3 5 2" xfId="2837"/>
    <cellStyle name="Обычный 42 4 3 6" xfId="1459"/>
    <cellStyle name="Обычный 42 4 3 6 2" xfId="3014"/>
    <cellStyle name="Обычный 42 4 3 7" xfId="1649"/>
    <cellStyle name="Обычный 42 4 3 7 2" xfId="3196"/>
    <cellStyle name="Обычный 42 4 3 8" xfId="1982"/>
    <cellStyle name="Обычный 42 4 4" xfId="329"/>
    <cellStyle name="Обычный 42 4 4 2" xfId="697"/>
    <cellStyle name="Обычный 42 4 4 2 2" xfId="1039"/>
    <cellStyle name="Обычный 42 4 4 2 2 2" xfId="2610"/>
    <cellStyle name="Обычный 42 4 4 2 3" xfId="1756"/>
    <cellStyle name="Обычный 42 4 4 2 3 2" xfId="3302"/>
    <cellStyle name="Обычный 42 4 4 2 4" xfId="2268"/>
    <cellStyle name="Обычный 42 4 4 3" xfId="526"/>
    <cellStyle name="Обычный 42 4 4 3 2" xfId="2097"/>
    <cellStyle name="Обычный 42 4 4 4" xfId="868"/>
    <cellStyle name="Обычный 42 4 4 4 2" xfId="2439"/>
    <cellStyle name="Обычный 42 4 4 5" xfId="1210"/>
    <cellStyle name="Обычный 42 4 4 5 2" xfId="2781"/>
    <cellStyle name="Обычный 42 4 4 6" xfId="1403"/>
    <cellStyle name="Обычный 42 4 4 6 2" xfId="2958"/>
    <cellStyle name="Обычный 42 4 4 7" xfId="1593"/>
    <cellStyle name="Обычный 42 4 4 7 2" xfId="3140"/>
    <cellStyle name="Обычный 42 4 4 8" xfId="1926"/>
    <cellStyle name="Обычный 42 4 5" xfId="641"/>
    <cellStyle name="Обычный 42 4 5 2" xfId="983"/>
    <cellStyle name="Обычный 42 4 5 2 2" xfId="2554"/>
    <cellStyle name="Обычный 42 4 5 3" xfId="1700"/>
    <cellStyle name="Обычный 42 4 5 3 2" xfId="3246"/>
    <cellStyle name="Обычный 42 4 5 4" xfId="2212"/>
    <cellStyle name="Обычный 42 4 6" xfId="470"/>
    <cellStyle name="Обычный 42 4 6 2" xfId="2041"/>
    <cellStyle name="Обычный 42 4 7" xfId="812"/>
    <cellStyle name="Обычный 42 4 7 2" xfId="2383"/>
    <cellStyle name="Обычный 42 4 8" xfId="1154"/>
    <cellStyle name="Обычный 42 4 8 2" xfId="2725"/>
    <cellStyle name="Обычный 42 4 9" xfId="1346"/>
    <cellStyle name="Обычный 42 4 9 2" xfId="2901"/>
    <cellStyle name="Обычный 42 5" xfId="193"/>
    <cellStyle name="Обычный 42 5 10" xfId="1872"/>
    <cellStyle name="Обычный 42 5 2" xfId="387"/>
    <cellStyle name="Обычный 42 5 2 2" xfId="755"/>
    <cellStyle name="Обычный 42 5 2 2 2" xfId="1097"/>
    <cellStyle name="Обычный 42 5 2 2 2 2" xfId="2668"/>
    <cellStyle name="Обычный 42 5 2 2 3" xfId="1814"/>
    <cellStyle name="Обычный 42 5 2 2 3 2" xfId="3360"/>
    <cellStyle name="Обычный 42 5 2 2 4" xfId="2326"/>
    <cellStyle name="Обычный 42 5 2 3" xfId="584"/>
    <cellStyle name="Обычный 42 5 2 3 2" xfId="2155"/>
    <cellStyle name="Обычный 42 5 2 4" xfId="926"/>
    <cellStyle name="Обычный 42 5 2 4 2" xfId="2497"/>
    <cellStyle name="Обычный 42 5 2 5" xfId="1268"/>
    <cellStyle name="Обычный 42 5 2 5 2" xfId="2839"/>
    <cellStyle name="Обычный 42 5 2 6" xfId="1461"/>
    <cellStyle name="Обычный 42 5 2 6 2" xfId="3016"/>
    <cellStyle name="Обычный 42 5 2 7" xfId="1651"/>
    <cellStyle name="Обычный 42 5 2 7 2" xfId="3198"/>
    <cellStyle name="Обычный 42 5 2 8" xfId="1984"/>
    <cellStyle name="Обычный 42 5 3" xfId="331"/>
    <cellStyle name="Обычный 42 5 3 2" xfId="699"/>
    <cellStyle name="Обычный 42 5 3 2 2" xfId="1041"/>
    <cellStyle name="Обычный 42 5 3 2 2 2" xfId="2612"/>
    <cellStyle name="Обычный 42 5 3 2 3" xfId="1758"/>
    <cellStyle name="Обычный 42 5 3 2 3 2" xfId="3304"/>
    <cellStyle name="Обычный 42 5 3 2 4" xfId="2270"/>
    <cellStyle name="Обычный 42 5 3 3" xfId="528"/>
    <cellStyle name="Обычный 42 5 3 3 2" xfId="2099"/>
    <cellStyle name="Обычный 42 5 3 4" xfId="870"/>
    <cellStyle name="Обычный 42 5 3 4 2" xfId="2441"/>
    <cellStyle name="Обычный 42 5 3 5" xfId="1212"/>
    <cellStyle name="Обычный 42 5 3 5 2" xfId="2783"/>
    <cellStyle name="Обычный 42 5 3 6" xfId="1405"/>
    <cellStyle name="Обычный 42 5 3 6 2" xfId="2960"/>
    <cellStyle name="Обычный 42 5 3 7" xfId="1595"/>
    <cellStyle name="Обычный 42 5 3 7 2" xfId="3142"/>
    <cellStyle name="Обычный 42 5 3 8" xfId="1928"/>
    <cellStyle name="Обычный 42 5 4" xfId="643"/>
    <cellStyle name="Обычный 42 5 4 2" xfId="985"/>
    <cellStyle name="Обычный 42 5 4 2 2" xfId="2556"/>
    <cellStyle name="Обычный 42 5 4 3" xfId="1702"/>
    <cellStyle name="Обычный 42 5 4 3 2" xfId="3248"/>
    <cellStyle name="Обычный 42 5 4 4" xfId="2214"/>
    <cellStyle name="Обычный 42 5 5" xfId="472"/>
    <cellStyle name="Обычный 42 5 5 2" xfId="2043"/>
    <cellStyle name="Обычный 42 5 6" xfId="814"/>
    <cellStyle name="Обычный 42 5 6 2" xfId="2385"/>
    <cellStyle name="Обычный 42 5 7" xfId="1156"/>
    <cellStyle name="Обычный 42 5 7 2" xfId="2727"/>
    <cellStyle name="Обычный 42 5 8" xfId="1348"/>
    <cellStyle name="Обычный 42 5 8 2" xfId="2903"/>
    <cellStyle name="Обычный 42 5 9" xfId="1537"/>
    <cellStyle name="Обычный 42 5 9 2" xfId="3085"/>
    <cellStyle name="Обычный 42 6" xfId="378"/>
    <cellStyle name="Обычный 42 6 2" xfId="746"/>
    <cellStyle name="Обычный 42 6 2 2" xfId="1088"/>
    <cellStyle name="Обычный 42 6 2 2 2" xfId="2659"/>
    <cellStyle name="Обычный 42 6 2 3" xfId="1805"/>
    <cellStyle name="Обычный 42 6 2 3 2" xfId="3351"/>
    <cellStyle name="Обычный 42 6 2 4" xfId="2317"/>
    <cellStyle name="Обычный 42 6 3" xfId="575"/>
    <cellStyle name="Обычный 42 6 3 2" xfId="2146"/>
    <cellStyle name="Обычный 42 6 4" xfId="917"/>
    <cellStyle name="Обычный 42 6 4 2" xfId="2488"/>
    <cellStyle name="Обычный 42 6 5" xfId="1259"/>
    <cellStyle name="Обычный 42 6 5 2" xfId="2830"/>
    <cellStyle name="Обычный 42 6 6" xfId="1452"/>
    <cellStyle name="Обычный 42 6 6 2" xfId="3007"/>
    <cellStyle name="Обычный 42 6 7" xfId="1642"/>
    <cellStyle name="Обычный 42 6 7 2" xfId="3189"/>
    <cellStyle name="Обычный 42 6 8" xfId="1975"/>
    <cellStyle name="Обычный 42 7" xfId="322"/>
    <cellStyle name="Обычный 42 7 2" xfId="690"/>
    <cellStyle name="Обычный 42 7 2 2" xfId="1032"/>
    <cellStyle name="Обычный 42 7 2 2 2" xfId="2603"/>
    <cellStyle name="Обычный 42 7 2 3" xfId="1749"/>
    <cellStyle name="Обычный 42 7 2 3 2" xfId="3295"/>
    <cellStyle name="Обычный 42 7 2 4" xfId="2261"/>
    <cellStyle name="Обычный 42 7 3" xfId="519"/>
    <cellStyle name="Обычный 42 7 3 2" xfId="2090"/>
    <cellStyle name="Обычный 42 7 4" xfId="861"/>
    <cellStyle name="Обычный 42 7 4 2" xfId="2432"/>
    <cellStyle name="Обычный 42 7 5" xfId="1203"/>
    <cellStyle name="Обычный 42 7 5 2" xfId="2774"/>
    <cellStyle name="Обычный 42 7 6" xfId="1396"/>
    <cellStyle name="Обычный 42 7 6 2" xfId="2951"/>
    <cellStyle name="Обычный 42 7 7" xfId="1586"/>
    <cellStyle name="Обычный 42 7 7 2" xfId="3133"/>
    <cellStyle name="Обычный 42 7 8" xfId="1919"/>
    <cellStyle name="Обычный 42 8" xfId="634"/>
    <cellStyle name="Обычный 42 8 2" xfId="976"/>
    <cellStyle name="Обычный 42 8 2 2" xfId="2547"/>
    <cellStyle name="Обычный 42 8 3" xfId="1693"/>
    <cellStyle name="Обычный 42 8 3 2" xfId="3239"/>
    <cellStyle name="Обычный 42 8 4" xfId="2205"/>
    <cellStyle name="Обычный 42 9" xfId="463"/>
    <cellStyle name="Обычный 42 9 2" xfId="2034"/>
    <cellStyle name="Обычный 43" xfId="194"/>
    <cellStyle name="Обычный 43 10" xfId="815"/>
    <cellStyle name="Обычный 43 10 2" xfId="2386"/>
    <cellStyle name="Обычный 43 11" xfId="1157"/>
    <cellStyle name="Обычный 43 11 2" xfId="2728"/>
    <cellStyle name="Обычный 43 12" xfId="1349"/>
    <cellStyle name="Обычный 43 12 2" xfId="2904"/>
    <cellStyle name="Обычный 43 13" xfId="1538"/>
    <cellStyle name="Обычный 43 13 2" xfId="3086"/>
    <cellStyle name="Обычный 43 14" xfId="1873"/>
    <cellStyle name="Обычный 43 2" xfId="195"/>
    <cellStyle name="Обычный 43 2 10" xfId="1350"/>
    <cellStyle name="Обычный 43 2 10 2" xfId="2905"/>
    <cellStyle name="Обычный 43 2 11" xfId="1539"/>
    <cellStyle name="Обычный 43 2 11 2" xfId="3087"/>
    <cellStyle name="Обычный 43 2 12" xfId="1874"/>
    <cellStyle name="Обычный 43 2 2" xfId="196"/>
    <cellStyle name="Обычный 43 2 2 10" xfId="1540"/>
    <cellStyle name="Обычный 43 2 2 10 2" xfId="3088"/>
    <cellStyle name="Обычный 43 2 2 11" xfId="1875"/>
    <cellStyle name="Обычный 43 2 2 2" xfId="197"/>
    <cellStyle name="Обычный 43 2 2 2 10" xfId="1876"/>
    <cellStyle name="Обычный 43 2 2 2 2" xfId="391"/>
    <cellStyle name="Обычный 43 2 2 2 2 2" xfId="759"/>
    <cellStyle name="Обычный 43 2 2 2 2 2 2" xfId="1101"/>
    <cellStyle name="Обычный 43 2 2 2 2 2 2 2" xfId="2672"/>
    <cellStyle name="Обычный 43 2 2 2 2 2 3" xfId="1818"/>
    <cellStyle name="Обычный 43 2 2 2 2 2 3 2" xfId="3364"/>
    <cellStyle name="Обычный 43 2 2 2 2 2 4" xfId="2330"/>
    <cellStyle name="Обычный 43 2 2 2 2 3" xfId="588"/>
    <cellStyle name="Обычный 43 2 2 2 2 3 2" xfId="2159"/>
    <cellStyle name="Обычный 43 2 2 2 2 4" xfId="930"/>
    <cellStyle name="Обычный 43 2 2 2 2 4 2" xfId="2501"/>
    <cellStyle name="Обычный 43 2 2 2 2 5" xfId="1272"/>
    <cellStyle name="Обычный 43 2 2 2 2 5 2" xfId="2843"/>
    <cellStyle name="Обычный 43 2 2 2 2 6" xfId="1465"/>
    <cellStyle name="Обычный 43 2 2 2 2 6 2" xfId="3020"/>
    <cellStyle name="Обычный 43 2 2 2 2 7" xfId="1655"/>
    <cellStyle name="Обычный 43 2 2 2 2 7 2" xfId="3202"/>
    <cellStyle name="Обычный 43 2 2 2 2 8" xfId="1988"/>
    <cellStyle name="Обычный 43 2 2 2 3" xfId="335"/>
    <cellStyle name="Обычный 43 2 2 2 3 2" xfId="703"/>
    <cellStyle name="Обычный 43 2 2 2 3 2 2" xfId="1045"/>
    <cellStyle name="Обычный 43 2 2 2 3 2 2 2" xfId="2616"/>
    <cellStyle name="Обычный 43 2 2 2 3 2 3" xfId="1762"/>
    <cellStyle name="Обычный 43 2 2 2 3 2 3 2" xfId="3308"/>
    <cellStyle name="Обычный 43 2 2 2 3 2 4" xfId="2274"/>
    <cellStyle name="Обычный 43 2 2 2 3 3" xfId="532"/>
    <cellStyle name="Обычный 43 2 2 2 3 3 2" xfId="2103"/>
    <cellStyle name="Обычный 43 2 2 2 3 4" xfId="874"/>
    <cellStyle name="Обычный 43 2 2 2 3 4 2" xfId="2445"/>
    <cellStyle name="Обычный 43 2 2 2 3 5" xfId="1216"/>
    <cellStyle name="Обычный 43 2 2 2 3 5 2" xfId="2787"/>
    <cellStyle name="Обычный 43 2 2 2 3 6" xfId="1409"/>
    <cellStyle name="Обычный 43 2 2 2 3 6 2" xfId="2964"/>
    <cellStyle name="Обычный 43 2 2 2 3 7" xfId="1599"/>
    <cellStyle name="Обычный 43 2 2 2 3 7 2" xfId="3146"/>
    <cellStyle name="Обычный 43 2 2 2 3 8" xfId="1932"/>
    <cellStyle name="Обычный 43 2 2 2 4" xfId="647"/>
    <cellStyle name="Обычный 43 2 2 2 4 2" xfId="989"/>
    <cellStyle name="Обычный 43 2 2 2 4 2 2" xfId="2560"/>
    <cellStyle name="Обычный 43 2 2 2 4 3" xfId="1706"/>
    <cellStyle name="Обычный 43 2 2 2 4 3 2" xfId="3252"/>
    <cellStyle name="Обычный 43 2 2 2 4 4" xfId="2218"/>
    <cellStyle name="Обычный 43 2 2 2 5" xfId="476"/>
    <cellStyle name="Обычный 43 2 2 2 5 2" xfId="2047"/>
    <cellStyle name="Обычный 43 2 2 2 6" xfId="818"/>
    <cellStyle name="Обычный 43 2 2 2 6 2" xfId="2389"/>
    <cellStyle name="Обычный 43 2 2 2 7" xfId="1160"/>
    <cellStyle name="Обычный 43 2 2 2 7 2" xfId="2731"/>
    <cellStyle name="Обычный 43 2 2 2 8" xfId="1352"/>
    <cellStyle name="Обычный 43 2 2 2 8 2" xfId="2907"/>
    <cellStyle name="Обычный 43 2 2 2 9" xfId="1541"/>
    <cellStyle name="Обычный 43 2 2 2 9 2" xfId="3089"/>
    <cellStyle name="Обычный 43 2 2 3" xfId="390"/>
    <cellStyle name="Обычный 43 2 2 3 2" xfId="758"/>
    <cellStyle name="Обычный 43 2 2 3 2 2" xfId="1100"/>
    <cellStyle name="Обычный 43 2 2 3 2 2 2" xfId="2671"/>
    <cellStyle name="Обычный 43 2 2 3 2 3" xfId="1817"/>
    <cellStyle name="Обычный 43 2 2 3 2 3 2" xfId="3363"/>
    <cellStyle name="Обычный 43 2 2 3 2 4" xfId="2329"/>
    <cellStyle name="Обычный 43 2 2 3 3" xfId="587"/>
    <cellStyle name="Обычный 43 2 2 3 3 2" xfId="2158"/>
    <cellStyle name="Обычный 43 2 2 3 4" xfId="929"/>
    <cellStyle name="Обычный 43 2 2 3 4 2" xfId="2500"/>
    <cellStyle name="Обычный 43 2 2 3 5" xfId="1271"/>
    <cellStyle name="Обычный 43 2 2 3 5 2" xfId="2842"/>
    <cellStyle name="Обычный 43 2 2 3 6" xfId="1464"/>
    <cellStyle name="Обычный 43 2 2 3 6 2" xfId="3019"/>
    <cellStyle name="Обычный 43 2 2 3 7" xfId="1654"/>
    <cellStyle name="Обычный 43 2 2 3 7 2" xfId="3201"/>
    <cellStyle name="Обычный 43 2 2 3 8" xfId="1987"/>
    <cellStyle name="Обычный 43 2 2 4" xfId="334"/>
    <cellStyle name="Обычный 43 2 2 4 2" xfId="702"/>
    <cellStyle name="Обычный 43 2 2 4 2 2" xfId="1044"/>
    <cellStyle name="Обычный 43 2 2 4 2 2 2" xfId="2615"/>
    <cellStyle name="Обычный 43 2 2 4 2 3" xfId="1761"/>
    <cellStyle name="Обычный 43 2 2 4 2 3 2" xfId="3307"/>
    <cellStyle name="Обычный 43 2 2 4 2 4" xfId="2273"/>
    <cellStyle name="Обычный 43 2 2 4 3" xfId="531"/>
    <cellStyle name="Обычный 43 2 2 4 3 2" xfId="2102"/>
    <cellStyle name="Обычный 43 2 2 4 4" xfId="873"/>
    <cellStyle name="Обычный 43 2 2 4 4 2" xfId="2444"/>
    <cellStyle name="Обычный 43 2 2 4 5" xfId="1215"/>
    <cellStyle name="Обычный 43 2 2 4 5 2" xfId="2786"/>
    <cellStyle name="Обычный 43 2 2 4 6" xfId="1408"/>
    <cellStyle name="Обычный 43 2 2 4 6 2" xfId="2963"/>
    <cellStyle name="Обычный 43 2 2 4 7" xfId="1598"/>
    <cellStyle name="Обычный 43 2 2 4 7 2" xfId="3145"/>
    <cellStyle name="Обычный 43 2 2 4 8" xfId="1931"/>
    <cellStyle name="Обычный 43 2 2 5" xfId="646"/>
    <cellStyle name="Обычный 43 2 2 5 2" xfId="988"/>
    <cellStyle name="Обычный 43 2 2 5 2 2" xfId="2559"/>
    <cellStyle name="Обычный 43 2 2 5 3" xfId="1705"/>
    <cellStyle name="Обычный 43 2 2 5 3 2" xfId="3251"/>
    <cellStyle name="Обычный 43 2 2 5 4" xfId="2217"/>
    <cellStyle name="Обычный 43 2 2 6" xfId="475"/>
    <cellStyle name="Обычный 43 2 2 6 2" xfId="2046"/>
    <cellStyle name="Обычный 43 2 2 7" xfId="817"/>
    <cellStyle name="Обычный 43 2 2 7 2" xfId="2388"/>
    <cellStyle name="Обычный 43 2 2 8" xfId="1159"/>
    <cellStyle name="Обычный 43 2 2 8 2" xfId="2730"/>
    <cellStyle name="Обычный 43 2 2 9" xfId="1351"/>
    <cellStyle name="Обычный 43 2 2 9 2" xfId="2906"/>
    <cellStyle name="Обычный 43 2 3" xfId="198"/>
    <cellStyle name="Обычный 43 2 3 10" xfId="1877"/>
    <cellStyle name="Обычный 43 2 3 2" xfId="392"/>
    <cellStyle name="Обычный 43 2 3 2 2" xfId="760"/>
    <cellStyle name="Обычный 43 2 3 2 2 2" xfId="1102"/>
    <cellStyle name="Обычный 43 2 3 2 2 2 2" xfId="2673"/>
    <cellStyle name="Обычный 43 2 3 2 2 3" xfId="1819"/>
    <cellStyle name="Обычный 43 2 3 2 2 3 2" xfId="3365"/>
    <cellStyle name="Обычный 43 2 3 2 2 4" xfId="2331"/>
    <cellStyle name="Обычный 43 2 3 2 3" xfId="589"/>
    <cellStyle name="Обычный 43 2 3 2 3 2" xfId="2160"/>
    <cellStyle name="Обычный 43 2 3 2 4" xfId="931"/>
    <cellStyle name="Обычный 43 2 3 2 4 2" xfId="2502"/>
    <cellStyle name="Обычный 43 2 3 2 5" xfId="1273"/>
    <cellStyle name="Обычный 43 2 3 2 5 2" xfId="2844"/>
    <cellStyle name="Обычный 43 2 3 2 6" xfId="1466"/>
    <cellStyle name="Обычный 43 2 3 2 6 2" xfId="3021"/>
    <cellStyle name="Обычный 43 2 3 2 7" xfId="1656"/>
    <cellStyle name="Обычный 43 2 3 2 7 2" xfId="3203"/>
    <cellStyle name="Обычный 43 2 3 2 8" xfId="1989"/>
    <cellStyle name="Обычный 43 2 3 3" xfId="336"/>
    <cellStyle name="Обычный 43 2 3 3 2" xfId="704"/>
    <cellStyle name="Обычный 43 2 3 3 2 2" xfId="1046"/>
    <cellStyle name="Обычный 43 2 3 3 2 2 2" xfId="2617"/>
    <cellStyle name="Обычный 43 2 3 3 2 3" xfId="1763"/>
    <cellStyle name="Обычный 43 2 3 3 2 3 2" xfId="3309"/>
    <cellStyle name="Обычный 43 2 3 3 2 4" xfId="2275"/>
    <cellStyle name="Обычный 43 2 3 3 3" xfId="533"/>
    <cellStyle name="Обычный 43 2 3 3 3 2" xfId="2104"/>
    <cellStyle name="Обычный 43 2 3 3 4" xfId="875"/>
    <cellStyle name="Обычный 43 2 3 3 4 2" xfId="2446"/>
    <cellStyle name="Обычный 43 2 3 3 5" xfId="1217"/>
    <cellStyle name="Обычный 43 2 3 3 5 2" xfId="2788"/>
    <cellStyle name="Обычный 43 2 3 3 6" xfId="1410"/>
    <cellStyle name="Обычный 43 2 3 3 6 2" xfId="2965"/>
    <cellStyle name="Обычный 43 2 3 3 7" xfId="1600"/>
    <cellStyle name="Обычный 43 2 3 3 7 2" xfId="3147"/>
    <cellStyle name="Обычный 43 2 3 3 8" xfId="1933"/>
    <cellStyle name="Обычный 43 2 3 4" xfId="648"/>
    <cellStyle name="Обычный 43 2 3 4 2" xfId="990"/>
    <cellStyle name="Обычный 43 2 3 4 2 2" xfId="2561"/>
    <cellStyle name="Обычный 43 2 3 4 3" xfId="1707"/>
    <cellStyle name="Обычный 43 2 3 4 3 2" xfId="3253"/>
    <cellStyle name="Обычный 43 2 3 4 4" xfId="2219"/>
    <cellStyle name="Обычный 43 2 3 5" xfId="477"/>
    <cellStyle name="Обычный 43 2 3 5 2" xfId="2048"/>
    <cellStyle name="Обычный 43 2 3 6" xfId="819"/>
    <cellStyle name="Обычный 43 2 3 6 2" xfId="2390"/>
    <cellStyle name="Обычный 43 2 3 7" xfId="1161"/>
    <cellStyle name="Обычный 43 2 3 7 2" xfId="2732"/>
    <cellStyle name="Обычный 43 2 3 8" xfId="1353"/>
    <cellStyle name="Обычный 43 2 3 8 2" xfId="2908"/>
    <cellStyle name="Обычный 43 2 3 9" xfId="1542"/>
    <cellStyle name="Обычный 43 2 3 9 2" xfId="3090"/>
    <cellStyle name="Обычный 43 2 4" xfId="389"/>
    <cellStyle name="Обычный 43 2 4 2" xfId="757"/>
    <cellStyle name="Обычный 43 2 4 2 2" xfId="1099"/>
    <cellStyle name="Обычный 43 2 4 2 2 2" xfId="2670"/>
    <cellStyle name="Обычный 43 2 4 2 3" xfId="1816"/>
    <cellStyle name="Обычный 43 2 4 2 3 2" xfId="3362"/>
    <cellStyle name="Обычный 43 2 4 2 4" xfId="2328"/>
    <cellStyle name="Обычный 43 2 4 3" xfId="586"/>
    <cellStyle name="Обычный 43 2 4 3 2" xfId="2157"/>
    <cellStyle name="Обычный 43 2 4 4" xfId="928"/>
    <cellStyle name="Обычный 43 2 4 4 2" xfId="2499"/>
    <cellStyle name="Обычный 43 2 4 5" xfId="1270"/>
    <cellStyle name="Обычный 43 2 4 5 2" xfId="2841"/>
    <cellStyle name="Обычный 43 2 4 6" xfId="1463"/>
    <cellStyle name="Обычный 43 2 4 6 2" xfId="3018"/>
    <cellStyle name="Обычный 43 2 4 7" xfId="1653"/>
    <cellStyle name="Обычный 43 2 4 7 2" xfId="3200"/>
    <cellStyle name="Обычный 43 2 4 8" xfId="1986"/>
    <cellStyle name="Обычный 43 2 5" xfId="333"/>
    <cellStyle name="Обычный 43 2 5 2" xfId="701"/>
    <cellStyle name="Обычный 43 2 5 2 2" xfId="1043"/>
    <cellStyle name="Обычный 43 2 5 2 2 2" xfId="2614"/>
    <cellStyle name="Обычный 43 2 5 2 3" xfId="1760"/>
    <cellStyle name="Обычный 43 2 5 2 3 2" xfId="3306"/>
    <cellStyle name="Обычный 43 2 5 2 4" xfId="2272"/>
    <cellStyle name="Обычный 43 2 5 3" xfId="530"/>
    <cellStyle name="Обычный 43 2 5 3 2" xfId="2101"/>
    <cellStyle name="Обычный 43 2 5 4" xfId="872"/>
    <cellStyle name="Обычный 43 2 5 4 2" xfId="2443"/>
    <cellStyle name="Обычный 43 2 5 5" xfId="1214"/>
    <cellStyle name="Обычный 43 2 5 5 2" xfId="2785"/>
    <cellStyle name="Обычный 43 2 5 6" xfId="1407"/>
    <cellStyle name="Обычный 43 2 5 6 2" xfId="2962"/>
    <cellStyle name="Обычный 43 2 5 7" xfId="1597"/>
    <cellStyle name="Обычный 43 2 5 7 2" xfId="3144"/>
    <cellStyle name="Обычный 43 2 5 8" xfId="1930"/>
    <cellStyle name="Обычный 43 2 6" xfId="645"/>
    <cellStyle name="Обычный 43 2 6 2" xfId="987"/>
    <cellStyle name="Обычный 43 2 6 2 2" xfId="2558"/>
    <cellStyle name="Обычный 43 2 6 3" xfId="1704"/>
    <cellStyle name="Обычный 43 2 6 3 2" xfId="3250"/>
    <cellStyle name="Обычный 43 2 6 4" xfId="2216"/>
    <cellStyle name="Обычный 43 2 7" xfId="474"/>
    <cellStyle name="Обычный 43 2 7 2" xfId="2045"/>
    <cellStyle name="Обычный 43 2 8" xfId="816"/>
    <cellStyle name="Обычный 43 2 8 2" xfId="2387"/>
    <cellStyle name="Обычный 43 2 9" xfId="1158"/>
    <cellStyle name="Обычный 43 2 9 2" xfId="2729"/>
    <cellStyle name="Обычный 43 3" xfId="199"/>
    <cellStyle name="Обычный 43 3 10" xfId="1543"/>
    <cellStyle name="Обычный 43 3 10 2" xfId="3091"/>
    <cellStyle name="Обычный 43 3 11" xfId="1878"/>
    <cellStyle name="Обычный 43 3 2" xfId="200"/>
    <cellStyle name="Обычный 43 3 2 10" xfId="1879"/>
    <cellStyle name="Обычный 43 3 2 2" xfId="394"/>
    <cellStyle name="Обычный 43 3 2 2 2" xfId="762"/>
    <cellStyle name="Обычный 43 3 2 2 2 2" xfId="1104"/>
    <cellStyle name="Обычный 43 3 2 2 2 2 2" xfId="2675"/>
    <cellStyle name="Обычный 43 3 2 2 2 3" xfId="1821"/>
    <cellStyle name="Обычный 43 3 2 2 2 3 2" xfId="3367"/>
    <cellStyle name="Обычный 43 3 2 2 2 4" xfId="2333"/>
    <cellStyle name="Обычный 43 3 2 2 3" xfId="591"/>
    <cellStyle name="Обычный 43 3 2 2 3 2" xfId="2162"/>
    <cellStyle name="Обычный 43 3 2 2 4" xfId="933"/>
    <cellStyle name="Обычный 43 3 2 2 4 2" xfId="2504"/>
    <cellStyle name="Обычный 43 3 2 2 5" xfId="1275"/>
    <cellStyle name="Обычный 43 3 2 2 5 2" xfId="2846"/>
    <cellStyle name="Обычный 43 3 2 2 6" xfId="1468"/>
    <cellStyle name="Обычный 43 3 2 2 6 2" xfId="3023"/>
    <cellStyle name="Обычный 43 3 2 2 7" xfId="1658"/>
    <cellStyle name="Обычный 43 3 2 2 7 2" xfId="3205"/>
    <cellStyle name="Обычный 43 3 2 2 8" xfId="1991"/>
    <cellStyle name="Обычный 43 3 2 3" xfId="338"/>
    <cellStyle name="Обычный 43 3 2 3 2" xfId="706"/>
    <cellStyle name="Обычный 43 3 2 3 2 2" xfId="1048"/>
    <cellStyle name="Обычный 43 3 2 3 2 2 2" xfId="2619"/>
    <cellStyle name="Обычный 43 3 2 3 2 3" xfId="1765"/>
    <cellStyle name="Обычный 43 3 2 3 2 3 2" xfId="3311"/>
    <cellStyle name="Обычный 43 3 2 3 2 4" xfId="2277"/>
    <cellStyle name="Обычный 43 3 2 3 3" xfId="535"/>
    <cellStyle name="Обычный 43 3 2 3 3 2" xfId="2106"/>
    <cellStyle name="Обычный 43 3 2 3 4" xfId="877"/>
    <cellStyle name="Обычный 43 3 2 3 4 2" xfId="2448"/>
    <cellStyle name="Обычный 43 3 2 3 5" xfId="1219"/>
    <cellStyle name="Обычный 43 3 2 3 5 2" xfId="2790"/>
    <cellStyle name="Обычный 43 3 2 3 6" xfId="1412"/>
    <cellStyle name="Обычный 43 3 2 3 6 2" xfId="2967"/>
    <cellStyle name="Обычный 43 3 2 3 7" xfId="1602"/>
    <cellStyle name="Обычный 43 3 2 3 7 2" xfId="3149"/>
    <cellStyle name="Обычный 43 3 2 3 8" xfId="1935"/>
    <cellStyle name="Обычный 43 3 2 4" xfId="650"/>
    <cellStyle name="Обычный 43 3 2 4 2" xfId="992"/>
    <cellStyle name="Обычный 43 3 2 4 2 2" xfId="2563"/>
    <cellStyle name="Обычный 43 3 2 4 3" xfId="1709"/>
    <cellStyle name="Обычный 43 3 2 4 3 2" xfId="3255"/>
    <cellStyle name="Обычный 43 3 2 4 4" xfId="2221"/>
    <cellStyle name="Обычный 43 3 2 5" xfId="479"/>
    <cellStyle name="Обычный 43 3 2 5 2" xfId="2050"/>
    <cellStyle name="Обычный 43 3 2 6" xfId="821"/>
    <cellStyle name="Обычный 43 3 2 6 2" xfId="2392"/>
    <cellStyle name="Обычный 43 3 2 7" xfId="1163"/>
    <cellStyle name="Обычный 43 3 2 7 2" xfId="2734"/>
    <cellStyle name="Обычный 43 3 2 8" xfId="1355"/>
    <cellStyle name="Обычный 43 3 2 8 2" xfId="2910"/>
    <cellStyle name="Обычный 43 3 2 9" xfId="1544"/>
    <cellStyle name="Обычный 43 3 2 9 2" xfId="3092"/>
    <cellStyle name="Обычный 43 3 3" xfId="393"/>
    <cellStyle name="Обычный 43 3 3 2" xfId="761"/>
    <cellStyle name="Обычный 43 3 3 2 2" xfId="1103"/>
    <cellStyle name="Обычный 43 3 3 2 2 2" xfId="2674"/>
    <cellStyle name="Обычный 43 3 3 2 3" xfId="1820"/>
    <cellStyle name="Обычный 43 3 3 2 3 2" xfId="3366"/>
    <cellStyle name="Обычный 43 3 3 2 4" xfId="2332"/>
    <cellStyle name="Обычный 43 3 3 3" xfId="590"/>
    <cellStyle name="Обычный 43 3 3 3 2" xfId="2161"/>
    <cellStyle name="Обычный 43 3 3 4" xfId="932"/>
    <cellStyle name="Обычный 43 3 3 4 2" xfId="2503"/>
    <cellStyle name="Обычный 43 3 3 5" xfId="1274"/>
    <cellStyle name="Обычный 43 3 3 5 2" xfId="2845"/>
    <cellStyle name="Обычный 43 3 3 6" xfId="1467"/>
    <cellStyle name="Обычный 43 3 3 6 2" xfId="3022"/>
    <cellStyle name="Обычный 43 3 3 7" xfId="1657"/>
    <cellStyle name="Обычный 43 3 3 7 2" xfId="3204"/>
    <cellStyle name="Обычный 43 3 3 8" xfId="1990"/>
    <cellStyle name="Обычный 43 3 4" xfId="337"/>
    <cellStyle name="Обычный 43 3 4 2" xfId="705"/>
    <cellStyle name="Обычный 43 3 4 2 2" xfId="1047"/>
    <cellStyle name="Обычный 43 3 4 2 2 2" xfId="2618"/>
    <cellStyle name="Обычный 43 3 4 2 3" xfId="1764"/>
    <cellStyle name="Обычный 43 3 4 2 3 2" xfId="3310"/>
    <cellStyle name="Обычный 43 3 4 2 4" xfId="2276"/>
    <cellStyle name="Обычный 43 3 4 3" xfId="534"/>
    <cellStyle name="Обычный 43 3 4 3 2" xfId="2105"/>
    <cellStyle name="Обычный 43 3 4 4" xfId="876"/>
    <cellStyle name="Обычный 43 3 4 4 2" xfId="2447"/>
    <cellStyle name="Обычный 43 3 4 5" xfId="1218"/>
    <cellStyle name="Обычный 43 3 4 5 2" xfId="2789"/>
    <cellStyle name="Обычный 43 3 4 6" xfId="1411"/>
    <cellStyle name="Обычный 43 3 4 6 2" xfId="2966"/>
    <cellStyle name="Обычный 43 3 4 7" xfId="1601"/>
    <cellStyle name="Обычный 43 3 4 7 2" xfId="3148"/>
    <cellStyle name="Обычный 43 3 4 8" xfId="1934"/>
    <cellStyle name="Обычный 43 3 5" xfId="649"/>
    <cellStyle name="Обычный 43 3 5 2" xfId="991"/>
    <cellStyle name="Обычный 43 3 5 2 2" xfId="2562"/>
    <cellStyle name="Обычный 43 3 5 3" xfId="1708"/>
    <cellStyle name="Обычный 43 3 5 3 2" xfId="3254"/>
    <cellStyle name="Обычный 43 3 5 4" xfId="2220"/>
    <cellStyle name="Обычный 43 3 6" xfId="478"/>
    <cellStyle name="Обычный 43 3 6 2" xfId="2049"/>
    <cellStyle name="Обычный 43 3 7" xfId="820"/>
    <cellStyle name="Обычный 43 3 7 2" xfId="2391"/>
    <cellStyle name="Обычный 43 3 8" xfId="1162"/>
    <cellStyle name="Обычный 43 3 8 2" xfId="2733"/>
    <cellStyle name="Обычный 43 3 9" xfId="1354"/>
    <cellStyle name="Обычный 43 3 9 2" xfId="2909"/>
    <cellStyle name="Обычный 43 4" xfId="201"/>
    <cellStyle name="Обычный 43 4 10" xfId="1545"/>
    <cellStyle name="Обычный 43 4 10 2" xfId="3093"/>
    <cellStyle name="Обычный 43 4 11" xfId="1880"/>
    <cellStyle name="Обычный 43 4 2" xfId="202"/>
    <cellStyle name="Обычный 43 4 2 10" xfId="1881"/>
    <cellStyle name="Обычный 43 4 2 2" xfId="396"/>
    <cellStyle name="Обычный 43 4 2 2 2" xfId="764"/>
    <cellStyle name="Обычный 43 4 2 2 2 2" xfId="1106"/>
    <cellStyle name="Обычный 43 4 2 2 2 2 2" xfId="2677"/>
    <cellStyle name="Обычный 43 4 2 2 2 3" xfId="1823"/>
    <cellStyle name="Обычный 43 4 2 2 2 3 2" xfId="3369"/>
    <cellStyle name="Обычный 43 4 2 2 2 4" xfId="2335"/>
    <cellStyle name="Обычный 43 4 2 2 3" xfId="593"/>
    <cellStyle name="Обычный 43 4 2 2 3 2" xfId="2164"/>
    <cellStyle name="Обычный 43 4 2 2 4" xfId="935"/>
    <cellStyle name="Обычный 43 4 2 2 4 2" xfId="2506"/>
    <cellStyle name="Обычный 43 4 2 2 5" xfId="1277"/>
    <cellStyle name="Обычный 43 4 2 2 5 2" xfId="2848"/>
    <cellStyle name="Обычный 43 4 2 2 6" xfId="1470"/>
    <cellStyle name="Обычный 43 4 2 2 6 2" xfId="3025"/>
    <cellStyle name="Обычный 43 4 2 2 7" xfId="1660"/>
    <cellStyle name="Обычный 43 4 2 2 7 2" xfId="3207"/>
    <cellStyle name="Обычный 43 4 2 2 8" xfId="1993"/>
    <cellStyle name="Обычный 43 4 2 3" xfId="340"/>
    <cellStyle name="Обычный 43 4 2 3 2" xfId="708"/>
    <cellStyle name="Обычный 43 4 2 3 2 2" xfId="1050"/>
    <cellStyle name="Обычный 43 4 2 3 2 2 2" xfId="2621"/>
    <cellStyle name="Обычный 43 4 2 3 2 3" xfId="1767"/>
    <cellStyle name="Обычный 43 4 2 3 2 3 2" xfId="3313"/>
    <cellStyle name="Обычный 43 4 2 3 2 4" xfId="2279"/>
    <cellStyle name="Обычный 43 4 2 3 3" xfId="537"/>
    <cellStyle name="Обычный 43 4 2 3 3 2" xfId="2108"/>
    <cellStyle name="Обычный 43 4 2 3 4" xfId="879"/>
    <cellStyle name="Обычный 43 4 2 3 4 2" xfId="2450"/>
    <cellStyle name="Обычный 43 4 2 3 5" xfId="1221"/>
    <cellStyle name="Обычный 43 4 2 3 5 2" xfId="2792"/>
    <cellStyle name="Обычный 43 4 2 3 6" xfId="1414"/>
    <cellStyle name="Обычный 43 4 2 3 6 2" xfId="2969"/>
    <cellStyle name="Обычный 43 4 2 3 7" xfId="1604"/>
    <cellStyle name="Обычный 43 4 2 3 7 2" xfId="3151"/>
    <cellStyle name="Обычный 43 4 2 3 8" xfId="1937"/>
    <cellStyle name="Обычный 43 4 2 4" xfId="652"/>
    <cellStyle name="Обычный 43 4 2 4 2" xfId="994"/>
    <cellStyle name="Обычный 43 4 2 4 2 2" xfId="2565"/>
    <cellStyle name="Обычный 43 4 2 4 3" xfId="1711"/>
    <cellStyle name="Обычный 43 4 2 4 3 2" xfId="3257"/>
    <cellStyle name="Обычный 43 4 2 4 4" xfId="2223"/>
    <cellStyle name="Обычный 43 4 2 5" xfId="481"/>
    <cellStyle name="Обычный 43 4 2 5 2" xfId="2052"/>
    <cellStyle name="Обычный 43 4 2 6" xfId="823"/>
    <cellStyle name="Обычный 43 4 2 6 2" xfId="2394"/>
    <cellStyle name="Обычный 43 4 2 7" xfId="1165"/>
    <cellStyle name="Обычный 43 4 2 7 2" xfId="2736"/>
    <cellStyle name="Обычный 43 4 2 8" xfId="1357"/>
    <cellStyle name="Обычный 43 4 2 8 2" xfId="2912"/>
    <cellStyle name="Обычный 43 4 2 9" xfId="1546"/>
    <cellStyle name="Обычный 43 4 2 9 2" xfId="3094"/>
    <cellStyle name="Обычный 43 4 3" xfId="395"/>
    <cellStyle name="Обычный 43 4 3 2" xfId="763"/>
    <cellStyle name="Обычный 43 4 3 2 2" xfId="1105"/>
    <cellStyle name="Обычный 43 4 3 2 2 2" xfId="2676"/>
    <cellStyle name="Обычный 43 4 3 2 3" xfId="1822"/>
    <cellStyle name="Обычный 43 4 3 2 3 2" xfId="3368"/>
    <cellStyle name="Обычный 43 4 3 2 4" xfId="2334"/>
    <cellStyle name="Обычный 43 4 3 3" xfId="592"/>
    <cellStyle name="Обычный 43 4 3 3 2" xfId="2163"/>
    <cellStyle name="Обычный 43 4 3 4" xfId="934"/>
    <cellStyle name="Обычный 43 4 3 4 2" xfId="2505"/>
    <cellStyle name="Обычный 43 4 3 5" xfId="1276"/>
    <cellStyle name="Обычный 43 4 3 5 2" xfId="2847"/>
    <cellStyle name="Обычный 43 4 3 6" xfId="1469"/>
    <cellStyle name="Обычный 43 4 3 6 2" xfId="3024"/>
    <cellStyle name="Обычный 43 4 3 7" xfId="1659"/>
    <cellStyle name="Обычный 43 4 3 7 2" xfId="3206"/>
    <cellStyle name="Обычный 43 4 3 8" xfId="1992"/>
    <cellStyle name="Обычный 43 4 4" xfId="339"/>
    <cellStyle name="Обычный 43 4 4 2" xfId="707"/>
    <cellStyle name="Обычный 43 4 4 2 2" xfId="1049"/>
    <cellStyle name="Обычный 43 4 4 2 2 2" xfId="2620"/>
    <cellStyle name="Обычный 43 4 4 2 3" xfId="1766"/>
    <cellStyle name="Обычный 43 4 4 2 3 2" xfId="3312"/>
    <cellStyle name="Обычный 43 4 4 2 4" xfId="2278"/>
    <cellStyle name="Обычный 43 4 4 3" xfId="536"/>
    <cellStyle name="Обычный 43 4 4 3 2" xfId="2107"/>
    <cellStyle name="Обычный 43 4 4 4" xfId="878"/>
    <cellStyle name="Обычный 43 4 4 4 2" xfId="2449"/>
    <cellStyle name="Обычный 43 4 4 5" xfId="1220"/>
    <cellStyle name="Обычный 43 4 4 5 2" xfId="2791"/>
    <cellStyle name="Обычный 43 4 4 6" xfId="1413"/>
    <cellStyle name="Обычный 43 4 4 6 2" xfId="2968"/>
    <cellStyle name="Обычный 43 4 4 7" xfId="1603"/>
    <cellStyle name="Обычный 43 4 4 7 2" xfId="3150"/>
    <cellStyle name="Обычный 43 4 4 8" xfId="1936"/>
    <cellStyle name="Обычный 43 4 5" xfId="651"/>
    <cellStyle name="Обычный 43 4 5 2" xfId="993"/>
    <cellStyle name="Обычный 43 4 5 2 2" xfId="2564"/>
    <cellStyle name="Обычный 43 4 5 3" xfId="1710"/>
    <cellStyle name="Обычный 43 4 5 3 2" xfId="3256"/>
    <cellStyle name="Обычный 43 4 5 4" xfId="2222"/>
    <cellStyle name="Обычный 43 4 6" xfId="480"/>
    <cellStyle name="Обычный 43 4 6 2" xfId="2051"/>
    <cellStyle name="Обычный 43 4 7" xfId="822"/>
    <cellStyle name="Обычный 43 4 7 2" xfId="2393"/>
    <cellStyle name="Обычный 43 4 8" xfId="1164"/>
    <cellStyle name="Обычный 43 4 8 2" xfId="2735"/>
    <cellStyle name="Обычный 43 4 9" xfId="1356"/>
    <cellStyle name="Обычный 43 4 9 2" xfId="2911"/>
    <cellStyle name="Обычный 43 5" xfId="203"/>
    <cellStyle name="Обычный 43 5 10" xfId="1882"/>
    <cellStyle name="Обычный 43 5 2" xfId="397"/>
    <cellStyle name="Обычный 43 5 2 2" xfId="765"/>
    <cellStyle name="Обычный 43 5 2 2 2" xfId="1107"/>
    <cellStyle name="Обычный 43 5 2 2 2 2" xfId="2678"/>
    <cellStyle name="Обычный 43 5 2 2 3" xfId="1824"/>
    <cellStyle name="Обычный 43 5 2 2 3 2" xfId="3370"/>
    <cellStyle name="Обычный 43 5 2 2 4" xfId="2336"/>
    <cellStyle name="Обычный 43 5 2 3" xfId="594"/>
    <cellStyle name="Обычный 43 5 2 3 2" xfId="2165"/>
    <cellStyle name="Обычный 43 5 2 4" xfId="936"/>
    <cellStyle name="Обычный 43 5 2 4 2" xfId="2507"/>
    <cellStyle name="Обычный 43 5 2 5" xfId="1278"/>
    <cellStyle name="Обычный 43 5 2 5 2" xfId="2849"/>
    <cellStyle name="Обычный 43 5 2 6" xfId="1471"/>
    <cellStyle name="Обычный 43 5 2 6 2" xfId="3026"/>
    <cellStyle name="Обычный 43 5 2 7" xfId="1661"/>
    <cellStyle name="Обычный 43 5 2 7 2" xfId="3208"/>
    <cellStyle name="Обычный 43 5 2 8" xfId="1994"/>
    <cellStyle name="Обычный 43 5 3" xfId="341"/>
    <cellStyle name="Обычный 43 5 3 2" xfId="709"/>
    <cellStyle name="Обычный 43 5 3 2 2" xfId="1051"/>
    <cellStyle name="Обычный 43 5 3 2 2 2" xfId="2622"/>
    <cellStyle name="Обычный 43 5 3 2 3" xfId="1768"/>
    <cellStyle name="Обычный 43 5 3 2 3 2" xfId="3314"/>
    <cellStyle name="Обычный 43 5 3 2 4" xfId="2280"/>
    <cellStyle name="Обычный 43 5 3 3" xfId="538"/>
    <cellStyle name="Обычный 43 5 3 3 2" xfId="2109"/>
    <cellStyle name="Обычный 43 5 3 4" xfId="880"/>
    <cellStyle name="Обычный 43 5 3 4 2" xfId="2451"/>
    <cellStyle name="Обычный 43 5 3 5" xfId="1222"/>
    <cellStyle name="Обычный 43 5 3 5 2" xfId="2793"/>
    <cellStyle name="Обычный 43 5 3 6" xfId="1415"/>
    <cellStyle name="Обычный 43 5 3 6 2" xfId="2970"/>
    <cellStyle name="Обычный 43 5 3 7" xfId="1605"/>
    <cellStyle name="Обычный 43 5 3 7 2" xfId="3152"/>
    <cellStyle name="Обычный 43 5 3 8" xfId="1938"/>
    <cellStyle name="Обычный 43 5 4" xfId="653"/>
    <cellStyle name="Обычный 43 5 4 2" xfId="995"/>
    <cellStyle name="Обычный 43 5 4 2 2" xfId="2566"/>
    <cellStyle name="Обычный 43 5 4 3" xfId="1712"/>
    <cellStyle name="Обычный 43 5 4 3 2" xfId="3258"/>
    <cellStyle name="Обычный 43 5 4 4" xfId="2224"/>
    <cellStyle name="Обычный 43 5 5" xfId="482"/>
    <cellStyle name="Обычный 43 5 5 2" xfId="2053"/>
    <cellStyle name="Обычный 43 5 6" xfId="824"/>
    <cellStyle name="Обычный 43 5 6 2" xfId="2395"/>
    <cellStyle name="Обычный 43 5 7" xfId="1166"/>
    <cellStyle name="Обычный 43 5 7 2" xfId="2737"/>
    <cellStyle name="Обычный 43 5 8" xfId="1358"/>
    <cellStyle name="Обычный 43 5 8 2" xfId="2913"/>
    <cellStyle name="Обычный 43 5 9" xfId="1547"/>
    <cellStyle name="Обычный 43 5 9 2" xfId="3095"/>
    <cellStyle name="Обычный 43 6" xfId="388"/>
    <cellStyle name="Обычный 43 6 2" xfId="756"/>
    <cellStyle name="Обычный 43 6 2 2" xfId="1098"/>
    <cellStyle name="Обычный 43 6 2 2 2" xfId="2669"/>
    <cellStyle name="Обычный 43 6 2 3" xfId="1815"/>
    <cellStyle name="Обычный 43 6 2 3 2" xfId="3361"/>
    <cellStyle name="Обычный 43 6 2 4" xfId="2327"/>
    <cellStyle name="Обычный 43 6 3" xfId="585"/>
    <cellStyle name="Обычный 43 6 3 2" xfId="2156"/>
    <cellStyle name="Обычный 43 6 4" xfId="927"/>
    <cellStyle name="Обычный 43 6 4 2" xfId="2498"/>
    <cellStyle name="Обычный 43 6 5" xfId="1269"/>
    <cellStyle name="Обычный 43 6 5 2" xfId="2840"/>
    <cellStyle name="Обычный 43 6 6" xfId="1462"/>
    <cellStyle name="Обычный 43 6 6 2" xfId="3017"/>
    <cellStyle name="Обычный 43 6 7" xfId="1652"/>
    <cellStyle name="Обычный 43 6 7 2" xfId="3199"/>
    <cellStyle name="Обычный 43 6 8" xfId="1985"/>
    <cellStyle name="Обычный 43 7" xfId="332"/>
    <cellStyle name="Обычный 43 7 2" xfId="700"/>
    <cellStyle name="Обычный 43 7 2 2" xfId="1042"/>
    <cellStyle name="Обычный 43 7 2 2 2" xfId="2613"/>
    <cellStyle name="Обычный 43 7 2 3" xfId="1759"/>
    <cellStyle name="Обычный 43 7 2 3 2" xfId="3305"/>
    <cellStyle name="Обычный 43 7 2 4" xfId="2271"/>
    <cellStyle name="Обычный 43 7 3" xfId="529"/>
    <cellStyle name="Обычный 43 7 3 2" xfId="2100"/>
    <cellStyle name="Обычный 43 7 4" xfId="871"/>
    <cellStyle name="Обычный 43 7 4 2" xfId="2442"/>
    <cellStyle name="Обычный 43 7 5" xfId="1213"/>
    <cellStyle name="Обычный 43 7 5 2" xfId="2784"/>
    <cellStyle name="Обычный 43 7 6" xfId="1406"/>
    <cellStyle name="Обычный 43 7 6 2" xfId="2961"/>
    <cellStyle name="Обычный 43 7 7" xfId="1596"/>
    <cellStyle name="Обычный 43 7 7 2" xfId="3143"/>
    <cellStyle name="Обычный 43 7 8" xfId="1929"/>
    <cellStyle name="Обычный 43 8" xfId="644"/>
    <cellStyle name="Обычный 43 8 2" xfId="986"/>
    <cellStyle name="Обычный 43 8 2 2" xfId="2557"/>
    <cellStyle name="Обычный 43 8 3" xfId="1703"/>
    <cellStyle name="Обычный 43 8 3 2" xfId="3249"/>
    <cellStyle name="Обычный 43 8 4" xfId="2215"/>
    <cellStyle name="Обычный 43 9" xfId="473"/>
    <cellStyle name="Обычный 43 9 2" xfId="2044"/>
    <cellStyle name="Обычный 44" xfId="204"/>
    <cellStyle name="Обычный 45" xfId="275"/>
    <cellStyle name="Обычный 45 2" xfId="3387"/>
    <cellStyle name="Обычный 46" xfId="438"/>
    <cellStyle name="Обычный 46 2" xfId="780"/>
    <cellStyle name="Обычный 46 2 2" xfId="1122"/>
    <cellStyle name="Обычный 46 2 2 2" xfId="2693"/>
    <cellStyle name="Обычный 46 2 3" xfId="2351"/>
    <cellStyle name="Обычный 46 3" xfId="609"/>
    <cellStyle name="Обычный 46 3 2" xfId="2180"/>
    <cellStyle name="Обычный 46 4" xfId="951"/>
    <cellStyle name="Обычный 46 4 2" xfId="2522"/>
    <cellStyle name="Обычный 46 5" xfId="2009"/>
    <cellStyle name="Обычный 47" xfId="1310"/>
    <cellStyle name="Обычный 47 2" xfId="2865"/>
    <cellStyle name="Обычный 48" xfId="1492"/>
    <cellStyle name="Обычный 48 2" xfId="3044"/>
    <cellStyle name="Обычный 49" xfId="77"/>
    <cellStyle name="Обычный 5" xfId="45"/>
    <cellStyle name="Обычный 5 2" xfId="205"/>
    <cellStyle name="Обычный 5 3" xfId="206"/>
    <cellStyle name="Обычный 5 4" xfId="94"/>
    <cellStyle name="Обычный 5 4 2" xfId="3421"/>
    <cellStyle name="Обычный 5 5" xfId="3411"/>
    <cellStyle name="Обычный 56" xfId="102"/>
    <cellStyle name="Обычный 57" xfId="103"/>
    <cellStyle name="Обычный 58" xfId="104"/>
    <cellStyle name="Обычный 59" xfId="107"/>
    <cellStyle name="Обычный 6" xfId="46"/>
    <cellStyle name="Обычный 6 10" xfId="439"/>
    <cellStyle name="Обычный 6 10 2" xfId="2010"/>
    <cellStyle name="Обычный 6 11" xfId="781"/>
    <cellStyle name="Обычный 6 11 2" xfId="2352"/>
    <cellStyle name="Обычный 6 12" xfId="1123"/>
    <cellStyle name="Обычный 6 12 2" xfId="2694"/>
    <cellStyle name="Обычный 6 13" xfId="1311"/>
    <cellStyle name="Обычный 6 13 2" xfId="2866"/>
    <cellStyle name="Обычный 6 14" xfId="1495"/>
    <cellStyle name="Обычный 6 14 2" xfId="3047"/>
    <cellStyle name="Обычный 6 15" xfId="1839"/>
    <cellStyle name="Обычный 6 16" xfId="3412"/>
    <cellStyle name="Обычный 6 2" xfId="47"/>
    <cellStyle name="Обычный 6 2 2" xfId="48"/>
    <cellStyle name="Обычный 6 2 2 2" xfId="277"/>
    <cellStyle name="Обычный 6 2 3" xfId="49"/>
    <cellStyle name="Обычный 6 2 4" xfId="207"/>
    <cellStyle name="Обычный 6 3" xfId="208"/>
    <cellStyle name="Обычный 6 3 10" xfId="1359"/>
    <cellStyle name="Обычный 6 3 10 2" xfId="2914"/>
    <cellStyle name="Обычный 6 3 11" xfId="1548"/>
    <cellStyle name="Обычный 6 3 11 2" xfId="3096"/>
    <cellStyle name="Обычный 6 3 12" xfId="1883"/>
    <cellStyle name="Обычный 6 3 2" xfId="209"/>
    <cellStyle name="Обычный 6 3 2 10" xfId="1549"/>
    <cellStyle name="Обычный 6 3 2 10 2" xfId="3097"/>
    <cellStyle name="Обычный 6 3 2 11" xfId="1884"/>
    <cellStyle name="Обычный 6 3 2 2" xfId="210"/>
    <cellStyle name="Обычный 6 3 2 2 10" xfId="1885"/>
    <cellStyle name="Обычный 6 3 2 2 2" xfId="400"/>
    <cellStyle name="Обычный 6 3 2 2 2 2" xfId="768"/>
    <cellStyle name="Обычный 6 3 2 2 2 2 2" xfId="1110"/>
    <cellStyle name="Обычный 6 3 2 2 2 2 2 2" xfId="2681"/>
    <cellStyle name="Обычный 6 3 2 2 2 2 3" xfId="1827"/>
    <cellStyle name="Обычный 6 3 2 2 2 2 3 2" xfId="3373"/>
    <cellStyle name="Обычный 6 3 2 2 2 2 4" xfId="2339"/>
    <cellStyle name="Обычный 6 3 2 2 2 3" xfId="597"/>
    <cellStyle name="Обычный 6 3 2 2 2 3 2" xfId="2168"/>
    <cellStyle name="Обычный 6 3 2 2 2 4" xfId="939"/>
    <cellStyle name="Обычный 6 3 2 2 2 4 2" xfId="2510"/>
    <cellStyle name="Обычный 6 3 2 2 2 5" xfId="1281"/>
    <cellStyle name="Обычный 6 3 2 2 2 5 2" xfId="2852"/>
    <cellStyle name="Обычный 6 3 2 2 2 6" xfId="1474"/>
    <cellStyle name="Обычный 6 3 2 2 2 6 2" xfId="3029"/>
    <cellStyle name="Обычный 6 3 2 2 2 7" xfId="1664"/>
    <cellStyle name="Обычный 6 3 2 2 2 7 2" xfId="3211"/>
    <cellStyle name="Обычный 6 3 2 2 2 8" xfId="1997"/>
    <cellStyle name="Обычный 6 3 2 2 3" xfId="344"/>
    <cellStyle name="Обычный 6 3 2 2 3 2" xfId="712"/>
    <cellStyle name="Обычный 6 3 2 2 3 2 2" xfId="1054"/>
    <cellStyle name="Обычный 6 3 2 2 3 2 2 2" xfId="2625"/>
    <cellStyle name="Обычный 6 3 2 2 3 2 3" xfId="1771"/>
    <cellStyle name="Обычный 6 3 2 2 3 2 3 2" xfId="3317"/>
    <cellStyle name="Обычный 6 3 2 2 3 2 4" xfId="2283"/>
    <cellStyle name="Обычный 6 3 2 2 3 3" xfId="541"/>
    <cellStyle name="Обычный 6 3 2 2 3 3 2" xfId="2112"/>
    <cellStyle name="Обычный 6 3 2 2 3 4" xfId="883"/>
    <cellStyle name="Обычный 6 3 2 2 3 4 2" xfId="2454"/>
    <cellStyle name="Обычный 6 3 2 2 3 5" xfId="1225"/>
    <cellStyle name="Обычный 6 3 2 2 3 5 2" xfId="2796"/>
    <cellStyle name="Обычный 6 3 2 2 3 6" xfId="1418"/>
    <cellStyle name="Обычный 6 3 2 2 3 6 2" xfId="2973"/>
    <cellStyle name="Обычный 6 3 2 2 3 7" xfId="1608"/>
    <cellStyle name="Обычный 6 3 2 2 3 7 2" xfId="3155"/>
    <cellStyle name="Обычный 6 3 2 2 3 8" xfId="1941"/>
    <cellStyle name="Обычный 6 3 2 2 4" xfId="656"/>
    <cellStyle name="Обычный 6 3 2 2 4 2" xfId="998"/>
    <cellStyle name="Обычный 6 3 2 2 4 2 2" xfId="2569"/>
    <cellStyle name="Обычный 6 3 2 2 4 3" xfId="1715"/>
    <cellStyle name="Обычный 6 3 2 2 4 3 2" xfId="3261"/>
    <cellStyle name="Обычный 6 3 2 2 4 4" xfId="2227"/>
    <cellStyle name="Обычный 6 3 2 2 5" xfId="485"/>
    <cellStyle name="Обычный 6 3 2 2 5 2" xfId="2056"/>
    <cellStyle name="Обычный 6 3 2 2 6" xfId="827"/>
    <cellStyle name="Обычный 6 3 2 2 6 2" xfId="2398"/>
    <cellStyle name="Обычный 6 3 2 2 7" xfId="1169"/>
    <cellStyle name="Обычный 6 3 2 2 7 2" xfId="2740"/>
    <cellStyle name="Обычный 6 3 2 2 8" xfId="1361"/>
    <cellStyle name="Обычный 6 3 2 2 8 2" xfId="2916"/>
    <cellStyle name="Обычный 6 3 2 2 9" xfId="1550"/>
    <cellStyle name="Обычный 6 3 2 2 9 2" xfId="3098"/>
    <cellStyle name="Обычный 6 3 2 3" xfId="399"/>
    <cellStyle name="Обычный 6 3 2 3 2" xfId="767"/>
    <cellStyle name="Обычный 6 3 2 3 2 2" xfId="1109"/>
    <cellStyle name="Обычный 6 3 2 3 2 2 2" xfId="2680"/>
    <cellStyle name="Обычный 6 3 2 3 2 3" xfId="1826"/>
    <cellStyle name="Обычный 6 3 2 3 2 3 2" xfId="3372"/>
    <cellStyle name="Обычный 6 3 2 3 2 4" xfId="2338"/>
    <cellStyle name="Обычный 6 3 2 3 3" xfId="596"/>
    <cellStyle name="Обычный 6 3 2 3 3 2" xfId="2167"/>
    <cellStyle name="Обычный 6 3 2 3 4" xfId="938"/>
    <cellStyle name="Обычный 6 3 2 3 4 2" xfId="2509"/>
    <cellStyle name="Обычный 6 3 2 3 5" xfId="1280"/>
    <cellStyle name="Обычный 6 3 2 3 5 2" xfId="2851"/>
    <cellStyle name="Обычный 6 3 2 3 6" xfId="1473"/>
    <cellStyle name="Обычный 6 3 2 3 6 2" xfId="3028"/>
    <cellStyle name="Обычный 6 3 2 3 7" xfId="1663"/>
    <cellStyle name="Обычный 6 3 2 3 7 2" xfId="3210"/>
    <cellStyle name="Обычный 6 3 2 3 8" xfId="1996"/>
    <cellStyle name="Обычный 6 3 2 4" xfId="343"/>
    <cellStyle name="Обычный 6 3 2 4 2" xfId="711"/>
    <cellStyle name="Обычный 6 3 2 4 2 2" xfId="1053"/>
    <cellStyle name="Обычный 6 3 2 4 2 2 2" xfId="2624"/>
    <cellStyle name="Обычный 6 3 2 4 2 3" xfId="1770"/>
    <cellStyle name="Обычный 6 3 2 4 2 3 2" xfId="3316"/>
    <cellStyle name="Обычный 6 3 2 4 2 4" xfId="2282"/>
    <cellStyle name="Обычный 6 3 2 4 3" xfId="540"/>
    <cellStyle name="Обычный 6 3 2 4 3 2" xfId="2111"/>
    <cellStyle name="Обычный 6 3 2 4 4" xfId="882"/>
    <cellStyle name="Обычный 6 3 2 4 4 2" xfId="2453"/>
    <cellStyle name="Обычный 6 3 2 4 5" xfId="1224"/>
    <cellStyle name="Обычный 6 3 2 4 5 2" xfId="2795"/>
    <cellStyle name="Обычный 6 3 2 4 6" xfId="1417"/>
    <cellStyle name="Обычный 6 3 2 4 6 2" xfId="2972"/>
    <cellStyle name="Обычный 6 3 2 4 7" xfId="1607"/>
    <cellStyle name="Обычный 6 3 2 4 7 2" xfId="3154"/>
    <cellStyle name="Обычный 6 3 2 4 8" xfId="1940"/>
    <cellStyle name="Обычный 6 3 2 5" xfId="655"/>
    <cellStyle name="Обычный 6 3 2 5 2" xfId="997"/>
    <cellStyle name="Обычный 6 3 2 5 2 2" xfId="2568"/>
    <cellStyle name="Обычный 6 3 2 5 3" xfId="1714"/>
    <cellStyle name="Обычный 6 3 2 5 3 2" xfId="3260"/>
    <cellStyle name="Обычный 6 3 2 5 4" xfId="2226"/>
    <cellStyle name="Обычный 6 3 2 6" xfId="484"/>
    <cellStyle name="Обычный 6 3 2 6 2" xfId="2055"/>
    <cellStyle name="Обычный 6 3 2 7" xfId="826"/>
    <cellStyle name="Обычный 6 3 2 7 2" xfId="2397"/>
    <cellStyle name="Обычный 6 3 2 8" xfId="1168"/>
    <cellStyle name="Обычный 6 3 2 8 2" xfId="2739"/>
    <cellStyle name="Обычный 6 3 2 9" xfId="1360"/>
    <cellStyle name="Обычный 6 3 2 9 2" xfId="2915"/>
    <cellStyle name="Обычный 6 3 3" xfId="211"/>
    <cellStyle name="Обычный 6 3 3 10" xfId="1886"/>
    <cellStyle name="Обычный 6 3 3 2" xfId="401"/>
    <cellStyle name="Обычный 6 3 3 2 2" xfId="769"/>
    <cellStyle name="Обычный 6 3 3 2 2 2" xfId="1111"/>
    <cellStyle name="Обычный 6 3 3 2 2 2 2" xfId="2682"/>
    <cellStyle name="Обычный 6 3 3 2 2 3" xfId="1828"/>
    <cellStyle name="Обычный 6 3 3 2 2 3 2" xfId="3374"/>
    <cellStyle name="Обычный 6 3 3 2 2 4" xfId="2340"/>
    <cellStyle name="Обычный 6 3 3 2 3" xfId="598"/>
    <cellStyle name="Обычный 6 3 3 2 3 2" xfId="2169"/>
    <cellStyle name="Обычный 6 3 3 2 4" xfId="940"/>
    <cellStyle name="Обычный 6 3 3 2 4 2" xfId="2511"/>
    <cellStyle name="Обычный 6 3 3 2 5" xfId="1282"/>
    <cellStyle name="Обычный 6 3 3 2 5 2" xfId="2853"/>
    <cellStyle name="Обычный 6 3 3 2 6" xfId="1475"/>
    <cellStyle name="Обычный 6 3 3 2 6 2" xfId="3030"/>
    <cellStyle name="Обычный 6 3 3 2 7" xfId="1665"/>
    <cellStyle name="Обычный 6 3 3 2 7 2" xfId="3212"/>
    <cellStyle name="Обычный 6 3 3 2 8" xfId="1998"/>
    <cellStyle name="Обычный 6 3 3 3" xfId="345"/>
    <cellStyle name="Обычный 6 3 3 3 2" xfId="713"/>
    <cellStyle name="Обычный 6 3 3 3 2 2" xfId="1055"/>
    <cellStyle name="Обычный 6 3 3 3 2 2 2" xfId="2626"/>
    <cellStyle name="Обычный 6 3 3 3 2 3" xfId="1772"/>
    <cellStyle name="Обычный 6 3 3 3 2 3 2" xfId="3318"/>
    <cellStyle name="Обычный 6 3 3 3 2 4" xfId="2284"/>
    <cellStyle name="Обычный 6 3 3 3 3" xfId="542"/>
    <cellStyle name="Обычный 6 3 3 3 3 2" xfId="2113"/>
    <cellStyle name="Обычный 6 3 3 3 4" xfId="884"/>
    <cellStyle name="Обычный 6 3 3 3 4 2" xfId="2455"/>
    <cellStyle name="Обычный 6 3 3 3 5" xfId="1226"/>
    <cellStyle name="Обычный 6 3 3 3 5 2" xfId="2797"/>
    <cellStyle name="Обычный 6 3 3 3 6" xfId="1419"/>
    <cellStyle name="Обычный 6 3 3 3 6 2" xfId="2974"/>
    <cellStyle name="Обычный 6 3 3 3 7" xfId="1609"/>
    <cellStyle name="Обычный 6 3 3 3 7 2" xfId="3156"/>
    <cellStyle name="Обычный 6 3 3 3 8" xfId="1942"/>
    <cellStyle name="Обычный 6 3 3 4" xfId="657"/>
    <cellStyle name="Обычный 6 3 3 4 2" xfId="999"/>
    <cellStyle name="Обычный 6 3 3 4 2 2" xfId="2570"/>
    <cellStyle name="Обычный 6 3 3 4 3" xfId="1716"/>
    <cellStyle name="Обычный 6 3 3 4 3 2" xfId="3262"/>
    <cellStyle name="Обычный 6 3 3 4 4" xfId="2228"/>
    <cellStyle name="Обычный 6 3 3 5" xfId="486"/>
    <cellStyle name="Обычный 6 3 3 5 2" xfId="2057"/>
    <cellStyle name="Обычный 6 3 3 6" xfId="828"/>
    <cellStyle name="Обычный 6 3 3 6 2" xfId="2399"/>
    <cellStyle name="Обычный 6 3 3 7" xfId="1170"/>
    <cellStyle name="Обычный 6 3 3 7 2" xfId="2741"/>
    <cellStyle name="Обычный 6 3 3 8" xfId="1362"/>
    <cellStyle name="Обычный 6 3 3 8 2" xfId="2917"/>
    <cellStyle name="Обычный 6 3 3 9" xfId="1551"/>
    <cellStyle name="Обычный 6 3 3 9 2" xfId="3099"/>
    <cellStyle name="Обычный 6 3 4" xfId="398"/>
    <cellStyle name="Обычный 6 3 4 2" xfId="766"/>
    <cellStyle name="Обычный 6 3 4 2 2" xfId="1108"/>
    <cellStyle name="Обычный 6 3 4 2 2 2" xfId="2679"/>
    <cellStyle name="Обычный 6 3 4 2 3" xfId="1825"/>
    <cellStyle name="Обычный 6 3 4 2 3 2" xfId="3371"/>
    <cellStyle name="Обычный 6 3 4 2 4" xfId="2337"/>
    <cellStyle name="Обычный 6 3 4 3" xfId="595"/>
    <cellStyle name="Обычный 6 3 4 3 2" xfId="2166"/>
    <cellStyle name="Обычный 6 3 4 4" xfId="937"/>
    <cellStyle name="Обычный 6 3 4 4 2" xfId="2508"/>
    <cellStyle name="Обычный 6 3 4 5" xfId="1279"/>
    <cellStyle name="Обычный 6 3 4 5 2" xfId="2850"/>
    <cellStyle name="Обычный 6 3 4 6" xfId="1472"/>
    <cellStyle name="Обычный 6 3 4 6 2" xfId="3027"/>
    <cellStyle name="Обычный 6 3 4 7" xfId="1662"/>
    <cellStyle name="Обычный 6 3 4 7 2" xfId="3209"/>
    <cellStyle name="Обычный 6 3 4 8" xfId="1995"/>
    <cellStyle name="Обычный 6 3 5" xfId="342"/>
    <cellStyle name="Обычный 6 3 5 2" xfId="710"/>
    <cellStyle name="Обычный 6 3 5 2 2" xfId="1052"/>
    <cellStyle name="Обычный 6 3 5 2 2 2" xfId="2623"/>
    <cellStyle name="Обычный 6 3 5 2 3" xfId="1769"/>
    <cellStyle name="Обычный 6 3 5 2 3 2" xfId="3315"/>
    <cellStyle name="Обычный 6 3 5 2 4" xfId="2281"/>
    <cellStyle name="Обычный 6 3 5 3" xfId="539"/>
    <cellStyle name="Обычный 6 3 5 3 2" xfId="2110"/>
    <cellStyle name="Обычный 6 3 5 4" xfId="881"/>
    <cellStyle name="Обычный 6 3 5 4 2" xfId="2452"/>
    <cellStyle name="Обычный 6 3 5 5" xfId="1223"/>
    <cellStyle name="Обычный 6 3 5 5 2" xfId="2794"/>
    <cellStyle name="Обычный 6 3 5 6" xfId="1416"/>
    <cellStyle name="Обычный 6 3 5 6 2" xfId="2971"/>
    <cellStyle name="Обычный 6 3 5 7" xfId="1606"/>
    <cellStyle name="Обычный 6 3 5 7 2" xfId="3153"/>
    <cellStyle name="Обычный 6 3 5 8" xfId="1939"/>
    <cellStyle name="Обычный 6 3 6" xfId="654"/>
    <cellStyle name="Обычный 6 3 6 2" xfId="996"/>
    <cellStyle name="Обычный 6 3 6 2 2" xfId="2567"/>
    <cellStyle name="Обычный 6 3 6 3" xfId="1713"/>
    <cellStyle name="Обычный 6 3 6 3 2" xfId="3259"/>
    <cellStyle name="Обычный 6 3 6 4" xfId="2225"/>
    <cellStyle name="Обычный 6 3 7" xfId="483"/>
    <cellStyle name="Обычный 6 3 7 2" xfId="2054"/>
    <cellStyle name="Обычный 6 3 8" xfId="825"/>
    <cellStyle name="Обычный 6 3 8 2" xfId="2396"/>
    <cellStyle name="Обычный 6 3 9" xfId="1167"/>
    <cellStyle name="Обычный 6 3 9 2" xfId="2738"/>
    <cellStyle name="Обычный 6 4" xfId="212"/>
    <cellStyle name="Обычный 6 4 10" xfId="1552"/>
    <cellStyle name="Обычный 6 4 10 2" xfId="3100"/>
    <cellStyle name="Обычный 6 4 11" xfId="1887"/>
    <cellStyle name="Обычный 6 4 2" xfId="213"/>
    <cellStyle name="Обычный 6 4 2 10" xfId="1888"/>
    <cellStyle name="Обычный 6 4 2 2" xfId="403"/>
    <cellStyle name="Обычный 6 4 2 2 2" xfId="771"/>
    <cellStyle name="Обычный 6 4 2 2 2 2" xfId="1113"/>
    <cellStyle name="Обычный 6 4 2 2 2 2 2" xfId="2684"/>
    <cellStyle name="Обычный 6 4 2 2 2 3" xfId="1830"/>
    <cellStyle name="Обычный 6 4 2 2 2 3 2" xfId="3376"/>
    <cellStyle name="Обычный 6 4 2 2 2 4" xfId="2342"/>
    <cellStyle name="Обычный 6 4 2 2 3" xfId="600"/>
    <cellStyle name="Обычный 6 4 2 2 3 2" xfId="2171"/>
    <cellStyle name="Обычный 6 4 2 2 4" xfId="942"/>
    <cellStyle name="Обычный 6 4 2 2 4 2" xfId="2513"/>
    <cellStyle name="Обычный 6 4 2 2 5" xfId="1284"/>
    <cellStyle name="Обычный 6 4 2 2 5 2" xfId="2855"/>
    <cellStyle name="Обычный 6 4 2 2 6" xfId="1477"/>
    <cellStyle name="Обычный 6 4 2 2 6 2" xfId="3032"/>
    <cellStyle name="Обычный 6 4 2 2 7" xfId="1667"/>
    <cellStyle name="Обычный 6 4 2 2 7 2" xfId="3214"/>
    <cellStyle name="Обычный 6 4 2 2 8" xfId="2000"/>
    <cellStyle name="Обычный 6 4 2 3" xfId="347"/>
    <cellStyle name="Обычный 6 4 2 3 2" xfId="715"/>
    <cellStyle name="Обычный 6 4 2 3 2 2" xfId="1057"/>
    <cellStyle name="Обычный 6 4 2 3 2 2 2" xfId="2628"/>
    <cellStyle name="Обычный 6 4 2 3 2 3" xfId="1774"/>
    <cellStyle name="Обычный 6 4 2 3 2 3 2" xfId="3320"/>
    <cellStyle name="Обычный 6 4 2 3 2 4" xfId="2286"/>
    <cellStyle name="Обычный 6 4 2 3 3" xfId="544"/>
    <cellStyle name="Обычный 6 4 2 3 3 2" xfId="2115"/>
    <cellStyle name="Обычный 6 4 2 3 4" xfId="886"/>
    <cellStyle name="Обычный 6 4 2 3 4 2" xfId="2457"/>
    <cellStyle name="Обычный 6 4 2 3 5" xfId="1228"/>
    <cellStyle name="Обычный 6 4 2 3 5 2" xfId="2799"/>
    <cellStyle name="Обычный 6 4 2 3 6" xfId="1421"/>
    <cellStyle name="Обычный 6 4 2 3 6 2" xfId="2976"/>
    <cellStyle name="Обычный 6 4 2 3 7" xfId="1611"/>
    <cellStyle name="Обычный 6 4 2 3 7 2" xfId="3158"/>
    <cellStyle name="Обычный 6 4 2 3 8" xfId="1944"/>
    <cellStyle name="Обычный 6 4 2 4" xfId="659"/>
    <cellStyle name="Обычный 6 4 2 4 2" xfId="1001"/>
    <cellStyle name="Обычный 6 4 2 4 2 2" xfId="2572"/>
    <cellStyle name="Обычный 6 4 2 4 3" xfId="1718"/>
    <cellStyle name="Обычный 6 4 2 4 3 2" xfId="3264"/>
    <cellStyle name="Обычный 6 4 2 4 4" xfId="2230"/>
    <cellStyle name="Обычный 6 4 2 5" xfId="488"/>
    <cellStyle name="Обычный 6 4 2 5 2" xfId="2059"/>
    <cellStyle name="Обычный 6 4 2 6" xfId="830"/>
    <cellStyle name="Обычный 6 4 2 6 2" xfId="2401"/>
    <cellStyle name="Обычный 6 4 2 7" xfId="1172"/>
    <cellStyle name="Обычный 6 4 2 7 2" xfId="2743"/>
    <cellStyle name="Обычный 6 4 2 8" xfId="1364"/>
    <cellStyle name="Обычный 6 4 2 8 2" xfId="2919"/>
    <cellStyle name="Обычный 6 4 2 9" xfId="1553"/>
    <cellStyle name="Обычный 6 4 2 9 2" xfId="3101"/>
    <cellStyle name="Обычный 6 4 3" xfId="402"/>
    <cellStyle name="Обычный 6 4 3 2" xfId="770"/>
    <cellStyle name="Обычный 6 4 3 2 2" xfId="1112"/>
    <cellStyle name="Обычный 6 4 3 2 2 2" xfId="2683"/>
    <cellStyle name="Обычный 6 4 3 2 3" xfId="1829"/>
    <cellStyle name="Обычный 6 4 3 2 3 2" xfId="3375"/>
    <cellStyle name="Обычный 6 4 3 2 4" xfId="2341"/>
    <cellStyle name="Обычный 6 4 3 3" xfId="599"/>
    <cellStyle name="Обычный 6 4 3 3 2" xfId="2170"/>
    <cellStyle name="Обычный 6 4 3 4" xfId="941"/>
    <cellStyle name="Обычный 6 4 3 4 2" xfId="2512"/>
    <cellStyle name="Обычный 6 4 3 5" xfId="1283"/>
    <cellStyle name="Обычный 6 4 3 5 2" xfId="2854"/>
    <cellStyle name="Обычный 6 4 3 6" xfId="1476"/>
    <cellStyle name="Обычный 6 4 3 6 2" xfId="3031"/>
    <cellStyle name="Обычный 6 4 3 7" xfId="1666"/>
    <cellStyle name="Обычный 6 4 3 7 2" xfId="3213"/>
    <cellStyle name="Обычный 6 4 3 8" xfId="1999"/>
    <cellStyle name="Обычный 6 4 4" xfId="346"/>
    <cellStyle name="Обычный 6 4 4 2" xfId="714"/>
    <cellStyle name="Обычный 6 4 4 2 2" xfId="1056"/>
    <cellStyle name="Обычный 6 4 4 2 2 2" xfId="2627"/>
    <cellStyle name="Обычный 6 4 4 2 3" xfId="1773"/>
    <cellStyle name="Обычный 6 4 4 2 3 2" xfId="3319"/>
    <cellStyle name="Обычный 6 4 4 2 4" xfId="2285"/>
    <cellStyle name="Обычный 6 4 4 3" xfId="543"/>
    <cellStyle name="Обычный 6 4 4 3 2" xfId="2114"/>
    <cellStyle name="Обычный 6 4 4 4" xfId="885"/>
    <cellStyle name="Обычный 6 4 4 4 2" xfId="2456"/>
    <cellStyle name="Обычный 6 4 4 5" xfId="1227"/>
    <cellStyle name="Обычный 6 4 4 5 2" xfId="2798"/>
    <cellStyle name="Обычный 6 4 4 6" xfId="1420"/>
    <cellStyle name="Обычный 6 4 4 6 2" xfId="2975"/>
    <cellStyle name="Обычный 6 4 4 7" xfId="1610"/>
    <cellStyle name="Обычный 6 4 4 7 2" xfId="3157"/>
    <cellStyle name="Обычный 6 4 4 8" xfId="1943"/>
    <cellStyle name="Обычный 6 4 5" xfId="658"/>
    <cellStyle name="Обычный 6 4 5 2" xfId="1000"/>
    <cellStyle name="Обычный 6 4 5 2 2" xfId="2571"/>
    <cellStyle name="Обычный 6 4 5 3" xfId="1717"/>
    <cellStyle name="Обычный 6 4 5 3 2" xfId="3263"/>
    <cellStyle name="Обычный 6 4 5 4" xfId="2229"/>
    <cellStyle name="Обычный 6 4 6" xfId="487"/>
    <cellStyle name="Обычный 6 4 6 2" xfId="2058"/>
    <cellStyle name="Обычный 6 4 7" xfId="829"/>
    <cellStyle name="Обычный 6 4 7 2" xfId="2400"/>
    <cellStyle name="Обычный 6 4 8" xfId="1171"/>
    <cellStyle name="Обычный 6 4 8 2" xfId="2742"/>
    <cellStyle name="Обычный 6 4 9" xfId="1363"/>
    <cellStyle name="Обычный 6 4 9 2" xfId="2918"/>
    <cellStyle name="Обычный 6 5" xfId="214"/>
    <cellStyle name="Обычный 6 5 10" xfId="1554"/>
    <cellStyle name="Обычный 6 5 10 2" xfId="3102"/>
    <cellStyle name="Обычный 6 5 11" xfId="1889"/>
    <cellStyle name="Обычный 6 5 2" xfId="215"/>
    <cellStyle name="Обычный 6 5 2 10" xfId="1890"/>
    <cellStyle name="Обычный 6 5 2 2" xfId="405"/>
    <cellStyle name="Обычный 6 5 2 2 2" xfId="773"/>
    <cellStyle name="Обычный 6 5 2 2 2 2" xfId="1115"/>
    <cellStyle name="Обычный 6 5 2 2 2 2 2" xfId="2686"/>
    <cellStyle name="Обычный 6 5 2 2 2 3" xfId="1832"/>
    <cellStyle name="Обычный 6 5 2 2 2 3 2" xfId="3378"/>
    <cellStyle name="Обычный 6 5 2 2 2 4" xfId="2344"/>
    <cellStyle name="Обычный 6 5 2 2 3" xfId="602"/>
    <cellStyle name="Обычный 6 5 2 2 3 2" xfId="2173"/>
    <cellStyle name="Обычный 6 5 2 2 4" xfId="944"/>
    <cellStyle name="Обычный 6 5 2 2 4 2" xfId="2515"/>
    <cellStyle name="Обычный 6 5 2 2 5" xfId="1286"/>
    <cellStyle name="Обычный 6 5 2 2 5 2" xfId="2857"/>
    <cellStyle name="Обычный 6 5 2 2 6" xfId="1479"/>
    <cellStyle name="Обычный 6 5 2 2 6 2" xfId="3034"/>
    <cellStyle name="Обычный 6 5 2 2 7" xfId="1669"/>
    <cellStyle name="Обычный 6 5 2 2 7 2" xfId="3216"/>
    <cellStyle name="Обычный 6 5 2 2 8" xfId="2002"/>
    <cellStyle name="Обычный 6 5 2 3" xfId="349"/>
    <cellStyle name="Обычный 6 5 2 3 2" xfId="717"/>
    <cellStyle name="Обычный 6 5 2 3 2 2" xfId="1059"/>
    <cellStyle name="Обычный 6 5 2 3 2 2 2" xfId="2630"/>
    <cellStyle name="Обычный 6 5 2 3 2 3" xfId="1776"/>
    <cellStyle name="Обычный 6 5 2 3 2 3 2" xfId="3322"/>
    <cellStyle name="Обычный 6 5 2 3 2 4" xfId="2288"/>
    <cellStyle name="Обычный 6 5 2 3 3" xfId="546"/>
    <cellStyle name="Обычный 6 5 2 3 3 2" xfId="2117"/>
    <cellStyle name="Обычный 6 5 2 3 4" xfId="888"/>
    <cellStyle name="Обычный 6 5 2 3 4 2" xfId="2459"/>
    <cellStyle name="Обычный 6 5 2 3 5" xfId="1230"/>
    <cellStyle name="Обычный 6 5 2 3 5 2" xfId="2801"/>
    <cellStyle name="Обычный 6 5 2 3 6" xfId="1423"/>
    <cellStyle name="Обычный 6 5 2 3 6 2" xfId="2978"/>
    <cellStyle name="Обычный 6 5 2 3 7" xfId="1613"/>
    <cellStyle name="Обычный 6 5 2 3 7 2" xfId="3160"/>
    <cellStyle name="Обычный 6 5 2 3 8" xfId="1946"/>
    <cellStyle name="Обычный 6 5 2 4" xfId="661"/>
    <cellStyle name="Обычный 6 5 2 4 2" xfId="1003"/>
    <cellStyle name="Обычный 6 5 2 4 2 2" xfId="2574"/>
    <cellStyle name="Обычный 6 5 2 4 3" xfId="1720"/>
    <cellStyle name="Обычный 6 5 2 4 3 2" xfId="3266"/>
    <cellStyle name="Обычный 6 5 2 4 4" xfId="2232"/>
    <cellStyle name="Обычный 6 5 2 5" xfId="490"/>
    <cellStyle name="Обычный 6 5 2 5 2" xfId="2061"/>
    <cellStyle name="Обычный 6 5 2 6" xfId="832"/>
    <cellStyle name="Обычный 6 5 2 6 2" xfId="2403"/>
    <cellStyle name="Обычный 6 5 2 7" xfId="1174"/>
    <cellStyle name="Обычный 6 5 2 7 2" xfId="2745"/>
    <cellStyle name="Обычный 6 5 2 8" xfId="1366"/>
    <cellStyle name="Обычный 6 5 2 8 2" xfId="2921"/>
    <cellStyle name="Обычный 6 5 2 9" xfId="1555"/>
    <cellStyle name="Обычный 6 5 2 9 2" xfId="3103"/>
    <cellStyle name="Обычный 6 5 3" xfId="404"/>
    <cellStyle name="Обычный 6 5 3 2" xfId="772"/>
    <cellStyle name="Обычный 6 5 3 2 2" xfId="1114"/>
    <cellStyle name="Обычный 6 5 3 2 2 2" xfId="2685"/>
    <cellStyle name="Обычный 6 5 3 2 3" xfId="1831"/>
    <cellStyle name="Обычный 6 5 3 2 3 2" xfId="3377"/>
    <cellStyle name="Обычный 6 5 3 2 4" xfId="2343"/>
    <cellStyle name="Обычный 6 5 3 3" xfId="601"/>
    <cellStyle name="Обычный 6 5 3 3 2" xfId="2172"/>
    <cellStyle name="Обычный 6 5 3 4" xfId="943"/>
    <cellStyle name="Обычный 6 5 3 4 2" xfId="2514"/>
    <cellStyle name="Обычный 6 5 3 5" xfId="1285"/>
    <cellStyle name="Обычный 6 5 3 5 2" xfId="2856"/>
    <cellStyle name="Обычный 6 5 3 6" xfId="1478"/>
    <cellStyle name="Обычный 6 5 3 6 2" xfId="3033"/>
    <cellStyle name="Обычный 6 5 3 7" xfId="1668"/>
    <cellStyle name="Обычный 6 5 3 7 2" xfId="3215"/>
    <cellStyle name="Обычный 6 5 3 8" xfId="2001"/>
    <cellStyle name="Обычный 6 5 4" xfId="348"/>
    <cellStyle name="Обычный 6 5 4 2" xfId="716"/>
    <cellStyle name="Обычный 6 5 4 2 2" xfId="1058"/>
    <cellStyle name="Обычный 6 5 4 2 2 2" xfId="2629"/>
    <cellStyle name="Обычный 6 5 4 2 3" xfId="1775"/>
    <cellStyle name="Обычный 6 5 4 2 3 2" xfId="3321"/>
    <cellStyle name="Обычный 6 5 4 2 4" xfId="2287"/>
    <cellStyle name="Обычный 6 5 4 3" xfId="545"/>
    <cellStyle name="Обычный 6 5 4 3 2" xfId="2116"/>
    <cellStyle name="Обычный 6 5 4 4" xfId="887"/>
    <cellStyle name="Обычный 6 5 4 4 2" xfId="2458"/>
    <cellStyle name="Обычный 6 5 4 5" xfId="1229"/>
    <cellStyle name="Обычный 6 5 4 5 2" xfId="2800"/>
    <cellStyle name="Обычный 6 5 4 6" xfId="1422"/>
    <cellStyle name="Обычный 6 5 4 6 2" xfId="2977"/>
    <cellStyle name="Обычный 6 5 4 7" xfId="1612"/>
    <cellStyle name="Обычный 6 5 4 7 2" xfId="3159"/>
    <cellStyle name="Обычный 6 5 4 8" xfId="1945"/>
    <cellStyle name="Обычный 6 5 5" xfId="660"/>
    <cellStyle name="Обычный 6 5 5 2" xfId="1002"/>
    <cellStyle name="Обычный 6 5 5 2 2" xfId="2573"/>
    <cellStyle name="Обычный 6 5 5 3" xfId="1719"/>
    <cellStyle name="Обычный 6 5 5 3 2" xfId="3265"/>
    <cellStyle name="Обычный 6 5 5 4" xfId="2231"/>
    <cellStyle name="Обычный 6 5 6" xfId="489"/>
    <cellStyle name="Обычный 6 5 6 2" xfId="2060"/>
    <cellStyle name="Обычный 6 5 7" xfId="831"/>
    <cellStyle name="Обычный 6 5 7 2" xfId="2402"/>
    <cellStyle name="Обычный 6 5 8" xfId="1173"/>
    <cellStyle name="Обычный 6 5 8 2" xfId="2744"/>
    <cellStyle name="Обычный 6 5 9" xfId="1365"/>
    <cellStyle name="Обычный 6 5 9 2" xfId="2920"/>
    <cellStyle name="Обычный 6 6" xfId="216"/>
    <cellStyle name="Обычный 6 6 10" xfId="1891"/>
    <cellStyle name="Обычный 6 6 2" xfId="406"/>
    <cellStyle name="Обычный 6 6 2 2" xfId="774"/>
    <cellStyle name="Обычный 6 6 2 2 2" xfId="1116"/>
    <cellStyle name="Обычный 6 6 2 2 2 2" xfId="2687"/>
    <cellStyle name="Обычный 6 6 2 2 3" xfId="1833"/>
    <cellStyle name="Обычный 6 6 2 2 3 2" xfId="3379"/>
    <cellStyle name="Обычный 6 6 2 2 4" xfId="2345"/>
    <cellStyle name="Обычный 6 6 2 3" xfId="603"/>
    <cellStyle name="Обычный 6 6 2 3 2" xfId="2174"/>
    <cellStyle name="Обычный 6 6 2 4" xfId="945"/>
    <cellStyle name="Обычный 6 6 2 4 2" xfId="2516"/>
    <cellStyle name="Обычный 6 6 2 5" xfId="1287"/>
    <cellStyle name="Обычный 6 6 2 5 2" xfId="2858"/>
    <cellStyle name="Обычный 6 6 2 6" xfId="1480"/>
    <cellStyle name="Обычный 6 6 2 6 2" xfId="3035"/>
    <cellStyle name="Обычный 6 6 2 7" xfId="1670"/>
    <cellStyle name="Обычный 6 6 2 7 2" xfId="3217"/>
    <cellStyle name="Обычный 6 6 2 8" xfId="2003"/>
    <cellStyle name="Обычный 6 6 3" xfId="350"/>
    <cellStyle name="Обычный 6 6 3 2" xfId="718"/>
    <cellStyle name="Обычный 6 6 3 2 2" xfId="1060"/>
    <cellStyle name="Обычный 6 6 3 2 2 2" xfId="2631"/>
    <cellStyle name="Обычный 6 6 3 2 3" xfId="1777"/>
    <cellStyle name="Обычный 6 6 3 2 3 2" xfId="3323"/>
    <cellStyle name="Обычный 6 6 3 2 4" xfId="2289"/>
    <cellStyle name="Обычный 6 6 3 3" xfId="547"/>
    <cellStyle name="Обычный 6 6 3 3 2" xfId="2118"/>
    <cellStyle name="Обычный 6 6 3 4" xfId="889"/>
    <cellStyle name="Обычный 6 6 3 4 2" xfId="2460"/>
    <cellStyle name="Обычный 6 6 3 5" xfId="1231"/>
    <cellStyle name="Обычный 6 6 3 5 2" xfId="2802"/>
    <cellStyle name="Обычный 6 6 3 6" xfId="1424"/>
    <cellStyle name="Обычный 6 6 3 6 2" xfId="2979"/>
    <cellStyle name="Обычный 6 6 3 7" xfId="1614"/>
    <cellStyle name="Обычный 6 6 3 7 2" xfId="3161"/>
    <cellStyle name="Обычный 6 6 3 8" xfId="1947"/>
    <cellStyle name="Обычный 6 6 4" xfId="662"/>
    <cellStyle name="Обычный 6 6 4 2" xfId="1004"/>
    <cellStyle name="Обычный 6 6 4 2 2" xfId="2575"/>
    <cellStyle name="Обычный 6 6 4 3" xfId="1721"/>
    <cellStyle name="Обычный 6 6 4 3 2" xfId="3267"/>
    <cellStyle name="Обычный 6 6 4 4" xfId="2233"/>
    <cellStyle name="Обычный 6 6 5" xfId="491"/>
    <cellStyle name="Обычный 6 6 5 2" xfId="2062"/>
    <cellStyle name="Обычный 6 6 6" xfId="833"/>
    <cellStyle name="Обычный 6 6 6 2" xfId="2404"/>
    <cellStyle name="Обычный 6 6 7" xfId="1175"/>
    <cellStyle name="Обычный 6 6 7 2" xfId="2746"/>
    <cellStyle name="Обычный 6 6 8" xfId="1367"/>
    <cellStyle name="Обычный 6 6 8 2" xfId="2922"/>
    <cellStyle name="Обычный 6 6 9" xfId="1556"/>
    <cellStyle name="Обычный 6 6 9 2" xfId="3104"/>
    <cellStyle name="Обычный 6 7" xfId="276"/>
    <cellStyle name="Обычный 6 7 2" xfId="354"/>
    <cellStyle name="Обычный 6 7 2 2" xfId="722"/>
    <cellStyle name="Обычный 6 7 2 2 2" xfId="1064"/>
    <cellStyle name="Обычный 6 7 2 2 2 2" xfId="2635"/>
    <cellStyle name="Обычный 6 7 2 2 3" xfId="1781"/>
    <cellStyle name="Обычный 6 7 2 2 3 2" xfId="3327"/>
    <cellStyle name="Обычный 6 7 2 2 4" xfId="2293"/>
    <cellStyle name="Обычный 6 7 2 3" xfId="551"/>
    <cellStyle name="Обычный 6 7 2 3 2" xfId="2122"/>
    <cellStyle name="Обычный 6 7 2 4" xfId="893"/>
    <cellStyle name="Обычный 6 7 2 4 2" xfId="2464"/>
    <cellStyle name="Обычный 6 7 2 5" xfId="1235"/>
    <cellStyle name="Обычный 6 7 2 5 2" xfId="2806"/>
    <cellStyle name="Обычный 6 7 2 6" xfId="1428"/>
    <cellStyle name="Обычный 6 7 2 6 2" xfId="2983"/>
    <cellStyle name="Обычный 6 7 2 7" xfId="1618"/>
    <cellStyle name="Обычный 6 7 2 7 2" xfId="3165"/>
    <cellStyle name="Обычный 6 7 2 8" xfId="1951"/>
    <cellStyle name="Обычный 6 8" xfId="298"/>
    <cellStyle name="Обычный 6 8 2" xfId="666"/>
    <cellStyle name="Обычный 6 8 2 2" xfId="1008"/>
    <cellStyle name="Обычный 6 8 2 2 2" xfId="2579"/>
    <cellStyle name="Обычный 6 8 2 3" xfId="1725"/>
    <cellStyle name="Обычный 6 8 2 3 2" xfId="3271"/>
    <cellStyle name="Обычный 6 8 2 4" xfId="2237"/>
    <cellStyle name="Обычный 6 8 3" xfId="495"/>
    <cellStyle name="Обычный 6 8 3 2" xfId="2066"/>
    <cellStyle name="Обычный 6 8 4" xfId="837"/>
    <cellStyle name="Обычный 6 8 4 2" xfId="2408"/>
    <cellStyle name="Обычный 6 8 5" xfId="1179"/>
    <cellStyle name="Обычный 6 8 5 2" xfId="2750"/>
    <cellStyle name="Обычный 6 8 6" xfId="1372"/>
    <cellStyle name="Обычный 6 8 6 2" xfId="2927"/>
    <cellStyle name="Обычный 6 8 7" xfId="1562"/>
    <cellStyle name="Обычный 6 8 7 2" xfId="3109"/>
    <cellStyle name="Обычный 6 8 8" xfId="1895"/>
    <cellStyle name="Обычный 6 9" xfId="610"/>
    <cellStyle name="Обычный 6 9 2" xfId="952"/>
    <cellStyle name="Обычный 6 9 2 2" xfId="2523"/>
    <cellStyle name="Обычный 6 9 3" xfId="1494"/>
    <cellStyle name="Обычный 6 9 3 2" xfId="3046"/>
    <cellStyle name="Обычный 6 9 4" xfId="2181"/>
    <cellStyle name="Обычный 60" xfId="105"/>
    <cellStyle name="Обычный 61" xfId="106"/>
    <cellStyle name="Обычный 7" xfId="1"/>
    <cellStyle name="Обычный 7 2" xfId="50"/>
    <cellStyle name="Обычный 7 2 2" xfId="218"/>
    <cellStyle name="Обычный 7 3" xfId="217"/>
    <cellStyle name="Обычный 7 3 2" xfId="3420"/>
    <cellStyle name="Обычный 7 4" xfId="3413"/>
    <cellStyle name="Обычный 8" xfId="51"/>
    <cellStyle name="Обычный 8 2" xfId="72"/>
    <cellStyle name="Обычный 8 3" xfId="3392"/>
    <cellStyle name="Обычный 8 4" xfId="3414"/>
    <cellStyle name="Обычный 9" xfId="73"/>
    <cellStyle name="Обычный 9 2" xfId="219"/>
    <cellStyle name="Обычный 9 3" xfId="3385"/>
    <cellStyle name="Обычный 9 3 2" xfId="3393"/>
    <cellStyle name="Обычный 9 4" xfId="3386"/>
    <cellStyle name="Обычный 9 5" xfId="3415"/>
    <cellStyle name="Обычный_Форматы по компаниям_last" xfId="52"/>
    <cellStyle name="Плохой 2" xfId="53"/>
    <cellStyle name="Пояснение 2" xfId="54"/>
    <cellStyle name="Примечание 2" xfId="55"/>
    <cellStyle name="Примечание 2 2" xfId="1312"/>
    <cellStyle name="Примечание 2 2 2" xfId="2867"/>
    <cellStyle name="Примечание 2 3" xfId="1496"/>
    <cellStyle name="Примечание 2 4" xfId="95"/>
    <cellStyle name="Примечание 3" xfId="280"/>
    <cellStyle name="Примечание 3 2" xfId="1371"/>
    <cellStyle name="Примечание 3 2 2" xfId="2926"/>
    <cellStyle name="Примечание 3 2 2 2 2" xfId="415"/>
    <cellStyle name="Примечание 3 2 2 2 2 2" xfId="1484"/>
    <cellStyle name="Примечание 3 2 2 2 2 2 2" xfId="3039"/>
    <cellStyle name="Примечание 3 2 2 2 2 3" xfId="1674"/>
    <cellStyle name="Примечание 3 3" xfId="1561"/>
    <cellStyle name="Процентный 2" xfId="64"/>
    <cellStyle name="Процентный 2 2" xfId="99"/>
    <cellStyle name="Процентный 3" xfId="65"/>
    <cellStyle name="Процентный 3 2" xfId="220"/>
    <cellStyle name="Связанная ячейка 2" xfId="56"/>
    <cellStyle name="Стиль 1" xfId="66"/>
    <cellStyle name="Стиль 1 10" xfId="221"/>
    <cellStyle name="Стиль 1 10 2" xfId="3416"/>
    <cellStyle name="Стиль 1 11" xfId="222"/>
    <cellStyle name="Стиль 1 12" xfId="223"/>
    <cellStyle name="Стиль 1 13" xfId="224"/>
    <cellStyle name="Стиль 1 14" xfId="225"/>
    <cellStyle name="Стиль 1 15" xfId="226"/>
    <cellStyle name="Стиль 1 16" xfId="227"/>
    <cellStyle name="Стиль 1 17" xfId="228"/>
    <cellStyle name="Стиль 1 18" xfId="229"/>
    <cellStyle name="Стиль 1 19" xfId="230"/>
    <cellStyle name="Стиль 1 2" xfId="74"/>
    <cellStyle name="Стиль 1 20" xfId="231"/>
    <cellStyle name="Стиль 1 21" xfId="232"/>
    <cellStyle name="Стиль 1 22" xfId="233"/>
    <cellStyle name="Стиль 1 23" xfId="234"/>
    <cellStyle name="Стиль 1 24" xfId="235"/>
    <cellStyle name="Стиль 1 25" xfId="236"/>
    <cellStyle name="Стиль 1 26" xfId="237"/>
    <cellStyle name="Стиль 1 27" xfId="238"/>
    <cellStyle name="Стиль 1 28" xfId="239"/>
    <cellStyle name="Стиль 1 29" xfId="240"/>
    <cellStyle name="Стиль 1 3" xfId="96"/>
    <cellStyle name="Стиль 1 3 2" xfId="241"/>
    <cellStyle name="Стиль 1 30" xfId="242"/>
    <cellStyle name="Стиль 1 31" xfId="243"/>
    <cellStyle name="Стиль 1 32" xfId="421"/>
    <cellStyle name="Стиль 1 32 2" xfId="3394"/>
    <cellStyle name="Стиль 1 33" xfId="83"/>
    <cellStyle name="Стиль 1 4" xfId="79"/>
    <cellStyle name="Стиль 1 4 2" xfId="244"/>
    <cellStyle name="Стиль 1 4 3" xfId="80"/>
    <cellStyle name="Стиль 1 5" xfId="97"/>
    <cellStyle name="Стиль 1 5 2" xfId="81"/>
    <cellStyle name="Стиль 1 5 3" xfId="245"/>
    <cellStyle name="Стиль 1 6" xfId="98"/>
    <cellStyle name="Стиль 1 6 2" xfId="246"/>
    <cellStyle name="Стиль 1 7" xfId="247"/>
    <cellStyle name="Стиль 1 8" xfId="248"/>
    <cellStyle name="Стиль 1 9" xfId="249"/>
    <cellStyle name="Стиль 1__отчёт" xfId="250"/>
    <cellStyle name="Стиль_названий" xfId="1305"/>
    <cellStyle name="Текст предупреждения 2" xfId="57"/>
    <cellStyle name="Финансовый 10" xfId="251"/>
    <cellStyle name="Финансовый 10 2" xfId="422"/>
    <cellStyle name="Финансовый 11" xfId="252"/>
    <cellStyle name="Финансовый 11 2" xfId="423"/>
    <cellStyle name="Финансовый 12" xfId="253"/>
    <cellStyle name="Финансовый 12 2" xfId="424"/>
    <cellStyle name="Финансовый 13" xfId="254"/>
    <cellStyle name="Финансовый 13 2" xfId="425"/>
    <cellStyle name="Финансовый 14" xfId="255"/>
    <cellStyle name="Финансовый 14 2" xfId="426"/>
    <cellStyle name="Финансовый 15" xfId="256"/>
    <cellStyle name="Финансовый 15 2" xfId="427"/>
    <cellStyle name="Финансовый 16" xfId="257"/>
    <cellStyle name="Финансовый 16 2" xfId="428"/>
    <cellStyle name="Финансовый 17" xfId="258"/>
    <cellStyle name="Финансовый 17 2" xfId="429"/>
    <cellStyle name="Финансовый 18" xfId="259"/>
    <cellStyle name="Финансовый 19" xfId="260"/>
    <cellStyle name="Финансовый 2" xfId="58"/>
    <cellStyle name="Финансовый 2 2" xfId="75"/>
    <cellStyle name="Финансовый 2 2 2" xfId="261"/>
    <cellStyle name="Финансовый 2 2 2 2" xfId="3418"/>
    <cellStyle name="Финансовый 2 2 2 2 2" xfId="59"/>
    <cellStyle name="Финансовый 2 3" xfId="262"/>
    <cellStyle name="Финансовый 2 3 2" xfId="263"/>
    <cellStyle name="Финансовый 2 3 3" xfId="3419"/>
    <cellStyle name="Финансовый 2 4" xfId="430"/>
    <cellStyle name="Финансовый 2 4 2" xfId="3388"/>
    <cellStyle name="Финансовый 2 5" xfId="3417"/>
    <cellStyle name="Финансовый 20" xfId="417"/>
    <cellStyle name="Финансовый 20 2" xfId="778"/>
    <cellStyle name="Финансовый 20 2 2" xfId="1120"/>
    <cellStyle name="Финансовый 20 2 2 2" xfId="2691"/>
    <cellStyle name="Финансовый 20 2 3" xfId="1837"/>
    <cellStyle name="Финансовый 20 2 3 2" xfId="3383"/>
    <cellStyle name="Финансовый 20 2 4" xfId="2349"/>
    <cellStyle name="Финансовый 20 3" xfId="607"/>
    <cellStyle name="Финансовый 20 3 2" xfId="2178"/>
    <cellStyle name="Финансовый 20 4" xfId="949"/>
    <cellStyle name="Финансовый 20 4 2" xfId="2520"/>
    <cellStyle name="Финансовый 20 5" xfId="1291"/>
    <cellStyle name="Финансовый 20 5 2" xfId="2862"/>
    <cellStyle name="Финансовый 20 6" xfId="1485"/>
    <cellStyle name="Финансовый 20 6 2" xfId="3040"/>
    <cellStyle name="Финансовый 20 7" xfId="1675"/>
    <cellStyle name="Финансовый 20 7 2" xfId="3221"/>
    <cellStyle name="Финансовый 20 8" xfId="2007"/>
    <cellStyle name="Финансовый 21" xfId="420"/>
    <cellStyle name="Финансовый 21 2" xfId="779"/>
    <cellStyle name="Финансовый 21 2 2" xfId="1121"/>
    <cellStyle name="Финансовый 21 2 2 2" xfId="2692"/>
    <cellStyle name="Финансовый 21 2 3" xfId="1838"/>
    <cellStyle name="Финансовый 21 2 3 2" xfId="3384"/>
    <cellStyle name="Финансовый 21 2 4" xfId="2350"/>
    <cellStyle name="Финансовый 21 3" xfId="608"/>
    <cellStyle name="Финансовый 21 3 2" xfId="2179"/>
    <cellStyle name="Финансовый 21 4" xfId="950"/>
    <cellStyle name="Финансовый 21 4 2" xfId="2521"/>
    <cellStyle name="Финансовый 21 5" xfId="1292"/>
    <cellStyle name="Финансовый 21 5 2" xfId="2863"/>
    <cellStyle name="Финансовый 21 6" xfId="1486"/>
    <cellStyle name="Финансовый 21 6 2" xfId="3041"/>
    <cellStyle name="Финансовый 21 7" xfId="1676"/>
    <cellStyle name="Финансовый 21 7 2" xfId="3222"/>
    <cellStyle name="Финансовый 21 8" xfId="2008"/>
    <cellStyle name="Финансовый 22" xfId="1309"/>
    <cellStyle name="Финансовый 23" xfId="78"/>
    <cellStyle name="Финансовый 24 3" xfId="3396"/>
    <cellStyle name="Финансовый 3" xfId="60"/>
    <cellStyle name="Финансовый 3 2" xfId="278"/>
    <cellStyle name="Финансовый 3 2 2" xfId="3395"/>
    <cellStyle name="Финансовый 3 3" xfId="419"/>
    <cellStyle name="Финансовый 3 4" xfId="431"/>
    <cellStyle name="Финансовый 3 5" xfId="100"/>
    <cellStyle name="Финансовый 4" xfId="264"/>
    <cellStyle name="Финансовый 4 2" xfId="432"/>
    <cellStyle name="Финансовый 5" xfId="265"/>
    <cellStyle name="Финансовый 5 2" xfId="433"/>
    <cellStyle name="Финансовый 6" xfId="266"/>
    <cellStyle name="Финансовый 6 2" xfId="434"/>
    <cellStyle name="Финансовый 7" xfId="267"/>
    <cellStyle name="Финансовый 7 2" xfId="435"/>
    <cellStyle name="Финансовый 8" xfId="268"/>
    <cellStyle name="Финансовый 8 2" xfId="436"/>
    <cellStyle name="Финансовый 9" xfId="269"/>
    <cellStyle name="Финансовый 9 2" xfId="437"/>
    <cellStyle name="Хороший 2" xfId="61"/>
    <cellStyle name="㼿㼿" xfId="281"/>
    <cellStyle name="㼿㼿 2" xfId="1306"/>
    <cellStyle name="㼿㼿 2 2" xfId="1488"/>
    <cellStyle name="㼿㼿?" xfId="282"/>
    <cellStyle name="㼿㼿? 2" xfId="1307"/>
    <cellStyle name="㼿㼿? 2 2" xfId="1489"/>
    <cellStyle name="㼿㼿_Укрупненный р расчет _1" xfId="283"/>
    <cellStyle name="㼿㼿㼿" xfId="284"/>
    <cellStyle name="㼿㼿㼿?" xfId="285"/>
    <cellStyle name="㼿㼿㼿_Укрупненный расчет  Волод._1" xfId="286"/>
    <cellStyle name="㼿㼿㼿㼿" xfId="287"/>
    <cellStyle name="㼿㼿㼿㼿?" xfId="288"/>
    <cellStyle name="㼿㼿㼿㼿_Укрупненный р расчет _2" xfId="289"/>
    <cellStyle name="㼿㼿㼿㼿㼿" xfId="290"/>
    <cellStyle name="㼿㼿㼿㼿㼿 2" xfId="1308"/>
    <cellStyle name="㼿㼿㼿㼿㼿 2 2" xfId="1490"/>
    <cellStyle name="㼿㼿㼿㼿㼿?" xfId="291"/>
    <cellStyle name="㼿㼿㼿㼿㼿_Укрупненный р расчет _5" xfId="292"/>
    <cellStyle name="㼿㼿㼿㼿㼿㼿?" xfId="293"/>
    <cellStyle name="㼿㼿㼿㼿㼿㼿㼿㼿" xfId="294"/>
    <cellStyle name="㼿㼿㼿㼿㼿㼿㼿㼿㼿" xfId="295"/>
    <cellStyle name="㼿㼿㼿㼿㼿㼿㼿㼿㼿㼿" xfId="296"/>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externalLink" Target="externalLinks/externalLink6.xml"/><Relationship Id="rId26" Type="http://schemas.openxmlformats.org/officeDocument/2006/relationships/externalLink" Target="externalLinks/externalLink14.xml"/><Relationship Id="rId39" Type="http://schemas.openxmlformats.org/officeDocument/2006/relationships/theme" Target="theme/theme1.xml"/><Relationship Id="rId3" Type="http://schemas.openxmlformats.org/officeDocument/2006/relationships/worksheet" Target="worksheets/sheet3.xml"/><Relationship Id="rId21" Type="http://schemas.openxmlformats.org/officeDocument/2006/relationships/externalLink" Target="externalLinks/externalLink9.xml"/><Relationship Id="rId34" Type="http://schemas.openxmlformats.org/officeDocument/2006/relationships/externalLink" Target="externalLinks/externalLink22.xml"/><Relationship Id="rId42" Type="http://schemas.openxmlformats.org/officeDocument/2006/relationships/calcChain" Target="calcChain.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5.xml"/><Relationship Id="rId25" Type="http://schemas.openxmlformats.org/officeDocument/2006/relationships/externalLink" Target="externalLinks/externalLink13.xml"/><Relationship Id="rId33" Type="http://schemas.openxmlformats.org/officeDocument/2006/relationships/externalLink" Target="externalLinks/externalLink21.xml"/><Relationship Id="rId38" Type="http://schemas.openxmlformats.org/officeDocument/2006/relationships/externalLink" Target="externalLinks/externalLink26.xml"/><Relationship Id="rId2" Type="http://schemas.openxmlformats.org/officeDocument/2006/relationships/worksheet" Target="worksheets/sheet2.xml"/><Relationship Id="rId16" Type="http://schemas.openxmlformats.org/officeDocument/2006/relationships/externalLink" Target="externalLinks/externalLink4.xml"/><Relationship Id="rId20" Type="http://schemas.openxmlformats.org/officeDocument/2006/relationships/externalLink" Target="externalLinks/externalLink8.xml"/><Relationship Id="rId29" Type="http://schemas.openxmlformats.org/officeDocument/2006/relationships/externalLink" Target="externalLinks/externalLink17.xml"/><Relationship Id="rId41"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12.xml"/><Relationship Id="rId32" Type="http://schemas.openxmlformats.org/officeDocument/2006/relationships/externalLink" Target="externalLinks/externalLink20.xml"/><Relationship Id="rId37" Type="http://schemas.openxmlformats.org/officeDocument/2006/relationships/externalLink" Target="externalLinks/externalLink25.xml"/><Relationship Id="rId40" Type="http://schemas.openxmlformats.org/officeDocument/2006/relationships/styles" Target="styles.xml"/><Relationship Id="rId5" Type="http://schemas.openxmlformats.org/officeDocument/2006/relationships/worksheet" Target="worksheets/sheet5.xml"/><Relationship Id="rId15" Type="http://schemas.openxmlformats.org/officeDocument/2006/relationships/externalLink" Target="externalLinks/externalLink3.xml"/><Relationship Id="rId23" Type="http://schemas.openxmlformats.org/officeDocument/2006/relationships/externalLink" Target="externalLinks/externalLink11.xml"/><Relationship Id="rId28" Type="http://schemas.openxmlformats.org/officeDocument/2006/relationships/externalLink" Target="externalLinks/externalLink16.xml"/><Relationship Id="rId36" Type="http://schemas.openxmlformats.org/officeDocument/2006/relationships/externalLink" Target="externalLinks/externalLink24.xml"/><Relationship Id="rId10" Type="http://schemas.openxmlformats.org/officeDocument/2006/relationships/worksheet" Target="worksheets/sheet10.xml"/><Relationship Id="rId19" Type="http://schemas.openxmlformats.org/officeDocument/2006/relationships/externalLink" Target="externalLinks/externalLink7.xml"/><Relationship Id="rId31" Type="http://schemas.openxmlformats.org/officeDocument/2006/relationships/externalLink" Target="externalLinks/externalLink19.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 Id="rId22" Type="http://schemas.openxmlformats.org/officeDocument/2006/relationships/externalLink" Target="externalLinks/externalLink10.xml"/><Relationship Id="rId27" Type="http://schemas.openxmlformats.org/officeDocument/2006/relationships/externalLink" Target="externalLinks/externalLink15.xml"/><Relationship Id="rId30" Type="http://schemas.openxmlformats.org/officeDocument/2006/relationships/externalLink" Target="externalLinks/externalLink18.xml"/><Relationship Id="rId35" Type="http://schemas.openxmlformats.org/officeDocument/2006/relationships/externalLink" Target="externalLinks/externalLink23.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5BEC-4D6F-A534-F353860C6A1F}"/>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5BEC-4D6F-A534-F353860C6A1F}"/>
            </c:ext>
          </c:extLst>
        </c:ser>
        <c:dLbls>
          <c:showLegendKey val="0"/>
          <c:showVal val="0"/>
          <c:showCatName val="0"/>
          <c:showSerName val="0"/>
          <c:showPercent val="0"/>
          <c:showBubbleSize val="0"/>
        </c:dLbls>
        <c:smooth val="0"/>
        <c:axId val="413684272"/>
        <c:axId val="413684832"/>
      </c:lineChart>
      <c:catAx>
        <c:axId val="413684272"/>
        <c:scaling>
          <c:orientation val="minMax"/>
        </c:scaling>
        <c:delete val="0"/>
        <c:axPos val="b"/>
        <c:numFmt formatCode="General" sourceLinked="1"/>
        <c:majorTickMark val="out"/>
        <c:minorTickMark val="none"/>
        <c:tickLblPos val="nextTo"/>
        <c:crossAx val="413684832"/>
        <c:crosses val="autoZero"/>
        <c:auto val="1"/>
        <c:lblAlgn val="ctr"/>
        <c:lblOffset val="100"/>
        <c:noMultiLvlLbl val="0"/>
      </c:catAx>
      <c:valAx>
        <c:axId val="413684832"/>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4136842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C:\2014\&#1048;&#1055;&#1056;%202014-2019%204.02.2014\2.3%202014-2019\&#1056;&#1077;&#1082;&#1086;&#1085;&#1089;&#1090;&#1088;&#1091;&#1082;&#1094;&#1080;&#1103;%2021&#1058;%20&#1052;&#1077;&#1090;&#1077;&#1083;&#1077;&#1074;&#1086;%20AH.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Elektriki-172\d\WORK\&#1086;&#1073;&#1098;&#1077;&#1084;&#1099;%20&#1088;&#1072;&#1073;&#1086;&#1090;\&#1056;&#1072;&#1079;&#1085;&#1086;&#1077;\Zarplata_1\&#1044;&#1077;&#1085;&#1080;&#1089;\&#1089;&#1086;&#1093;&#1088;&#1072;&#1085;&#1080;&#1090;&#1100;.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O:\OKS\&#1054;&#1058;&#1063;&#1045;&#1058;%20-2018&#1075;\2%20&#1082;&#1074;&#1072;&#1088;&#1090;&#1072;&#1083;%202018\&#1055;&#1072;&#1089;&#1087;&#1086;&#1088;&#1090;&#1072;\TP3600.VL.0051%20&#1056;&#1072;&#1089;&#1096;&#1080;&#1088;&#1077;&#1085;&#1080;&#1077;%20&#1087;&#1088;&#1086;&#1089;&#1077;&#1082;%20110%20&#1058;&#1086;&#1073;&#1058;&#1055;&#1054;.xlsx"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O:\OKS\&#1054;&#1058;&#1063;&#1045;&#1058;%20-2018&#1075;\2%20&#1082;&#1074;&#1072;&#1088;&#1090;&#1072;&#1083;%202018\&#1055;&#1072;&#1089;&#1087;&#1086;&#1088;&#1090;&#1072;\TP3600.VL.0081%20&#1055;&#1077;&#1088;&#1077;&#1091;&#1089;&#1090;&#1088;&#1086;&#1081;&#1089;&#1090;&#1074;&#1086;%20&#1042;&#1051;-%20110%20&#1058;&#1086;&#1073;&#1058;&#1055;&#1054;.xlsx"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P:\OKS\&#1054;&#1058;&#1063;&#1025;&#1058;%201&#1082;&#1042;%202018\&#1054;&#1058;&#1063;&#1045;&#1058;%20&#1079;&#1072;%201%20&#1082;&#1074;.2018&#1075;.%20-%20&#1087;&#1072;&#1089;&#1087;&#1086;&#1088;&#1090;&#1072;%20+%206.1+%205+3.1\F_TP3600.PS.0004%20&#1056;&#1077;&#1082;.&#1055;&#1057;%20&#1047;&#1050;&#1057;&#1052;%20+&#1047;&#1072;&#1082;&#1091;&#1087;&#1082;&#1080;++6.1+5+3.1.xlsx"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O:\OKS\&#1054;&#1058;&#1063;&#1045;&#1058;%20-2018&#1075;\2%20&#1082;&#1074;&#1072;&#1088;&#1090;&#1072;&#1083;%202018\&#1055;&#1072;&#1089;&#1087;&#1086;&#1088;&#1090;&#1072;\TP3600.VL.0052%20&#1056;&#1072;&#1089;&#1096;&#1080;&#1088;&#1077;&#1085;&#1080;&#1077;%20&#1087;&#1088;&#1086;&#1089;&#1077;&#1082;%2035%20&#1058;&#1086;&#1073;&#1058;&#1055;&#1054;.xlsx"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O:\OKS\&#1054;&#1058;&#1063;&#1045;&#1058;%20-2018&#1075;\2%20&#1082;&#1074;&#1072;&#1088;&#1090;&#1072;&#1083;%202018\&#1055;&#1072;&#1089;&#1087;&#1086;&#1088;&#1090;&#1072;\F_TP3600.PS.0001%20&#1056;&#1077;&#1082;.%20&#1055;&#1057;%20&#1059;&#1083;&#1100;&#1103;&#1085;&#1086;&#1074;&#1089;&#1082;&#1072;&#1103;.xlsx"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P:\OKS\&#1054;&#1058;&#1063;&#1025;&#1058;%201&#1082;&#1042;%202018\&#1054;&#1058;&#1063;&#1045;&#1058;%20&#1079;&#1072;%201%20&#1082;&#1074;.2018&#1075;.%20-%20&#1087;&#1072;&#1089;&#1087;&#1086;&#1088;&#1090;&#1072;%20+%206.1+%205+3.1\F_TP3600.PR.0013%20&#1056;&#1077;&#1082;.%20%20&#1055;&#1057;%20&#1052;&#1080;&#1090;&#1082;&#1080;&#1085;&#1086;+&#1047;&#1072;&#1082;&#1091;&#1087;&#1082;&#1080;+6.1+5.xlsx"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O:\OKS\&#1054;&#1058;&#1063;&#1045;&#1058;%20-2018&#1075;\2%20&#1082;&#1074;&#1072;&#1088;&#1090;&#1072;&#1083;%202018\&#1055;&#1072;&#1089;&#1087;&#1086;&#1088;&#1090;&#1072;\_F_TP3600.PS.0004%20&#1056;&#1077;&#1082;.&#1055;&#1057;%20&#1047;&#1050;&#1057;&#1052;.xlsx"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INVEST/Pasport/&#1058;&#1102;&#1084;&#1077;&#1085;&#1089;&#1082;&#1080;&#1077;%20&#1056;&#1057;/&#1058;&#1086;&#1073;&#1086;&#1083;&#1100;&#1089;&#1082;&#1086;&#1077;%20&#1058;&#1055;&#1054;/F_TP3600.PS.0040%20&#1056;&#1077;&#1082;.%20&#1055;&#1057;%20&#1050;&#1057;%20-7.xlsx"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O:\OKS\&#1054;&#1058;&#1063;&#1045;&#1058;%20-2018&#1075;\2%20&#1082;&#1074;&#1072;&#1088;&#1090;&#1072;&#1083;%202018\&#1055;&#1072;&#1089;&#1087;&#1086;&#1088;&#1090;&#1072;\_F_TP3600.PS.0023%20&#1056;&#1077;&#1082;.%20&#1055;&#1057;%20&#1050;&#1057;-9.xlsx"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Server\&#1054;&#1073;&#1097;&#1080;&#1077;%20&#1087;&#1072;&#1087;&#1082;&#1080;\Documents%20and%20Settings\&#1040;&#1076;&#1084;&#1080;&#1085;&#1080;&#1089;&#1090;&#1088;&#1072;&#1090;&#1086;&#1088;\&#1056;&#1072;&#1073;&#1086;&#1095;&#1080;&#1081;%20&#1089;&#1090;&#1086;&#1083;\&#1050;&#1086;&#1084;&#1084;%20&#1087;&#1088;&#1077;&#1076;&#1083;%20&#1087;&#1086;%20&#1057;&#1077;&#1088;&#1086;&#1086;&#1095;&#1080;&#1089;&#1090;&#1082;&#1077;-%20&#1040;&#1083;&#1072;&#1090;&#1086;&#1088;&#1082;&#1072;\&#1050;&#1086;&#1084;%20%20&#1087;&#1088;&#1077;&#1076;&#1083;%20&#1087;&#1086;%20&#1057;&#1077;&#1088;&#1086;&#1086;&#1095;&#1080;&#1089;&#1090;&#1082;&#1077;%20&#1040;&#1083;&#1072;&#1090;&#1086;&#1088;&#1082;&#1072;.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1;&#1058;&#1057;-3\&#1089;&#1084;&#1077;&#1090;&#1099;%20&#1041;&#1058;&#1057;%203\&#1090;&#1086;&#1087;.%20&#1089;&#1074;&#1086;&#1076;&#1085;&#1072;&#1103;%20.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Smety-251\&#1057;&#1074;&#1086;&#1076;&#1085;&#1099;&#1077;\2009\&#1054;&#1073;&#1098;&#1077;&#1082;&#1090;&#1099;%20&#1052;&#1077;&#1083;&#1080;&#1093;&#1086;&#1074;&#1072;\50107%20%20&#1054;&#1073;&#1091;&#1089;&#1090;&#1088;&#1086;&#1081;&#1089;&#1090;&#1074;&#1086;%20&#1089;&#1082;&#1074;&#1072;&#1078;&#1080;&#1085;%20&#8470;340,343,344,345,349%20(&#1057;&#1090;&#1072;&#1076;&#1080;&#1103;%20&#1055;)%20%20&#1086;&#1090;%2025%2011%2009.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Server\&#1086;&#1073;&#1084;&#1077;&#1085;\Docs\Zarplata_1\&#1044;&#1077;&#1085;&#1080;&#1089;\&#1089;&#1086;&#1093;&#1088;&#1072;&#1085;&#1080;&#1090;&#1100;.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G:\groups\SMETA\Smety245\GSM2\Lic\&#1054;&#1058;&#1050;\2010\&#1054;&#1073;&#1098;&#1077;&#1082;&#1090;&#1099;%20&#1041;&#1086;&#1088;&#1080;&#1089;&#1086;&#1074;&#1086;&#1081;\49505%20&#1051;&#1103;&#1083;&#1080;&#1085;&#1089;&#1082;&#1072;&#1103;%2001.01.10\!!!!%20&#1057;&#1042;&#1054;&#1044;&#1053;&#1040;&#1071;%20&#1050;&#1057;%20&#1051;&#1103;&#1083;&#1080;&#1085;&#1089;&#1082;&#1072;&#1103;%2001.01.2010%20&#1087;&#1086;%20&#1079;&#1072;&#1084;.&#1043;&#1072;&#1079;&#1087;&#1088;&#1086;&#1084;%2002.11.11.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A:\KWP\NGK\5_2005\&#1057;&#1084;&#1077;&#1090;&#1072;_5_2005_&#1050;&#1072;&#1088;&#1100;&#1077;&#1088;&#1099;-&#1041;.xls" TargetMode="External"/></Relationships>
</file>

<file path=xl/externalLinks/_rels/externalLink18.xml.rels><?xml version="1.0" encoding="UTF-8" standalone="yes"?>
<Relationships xmlns="http://schemas.openxmlformats.org/package/2006/relationships"><Relationship Id="rId1" Type="http://schemas.openxmlformats.org/officeDocument/2006/relationships/externalLinkPath" Target="file:///\\Sigma\110.&#1059;&#1044;&#1044;\Temp\Rar$DI00.781\&#1048;&#1079;&#1099;&#1089;&#1082;&#1072;&#1085;&#1080;&#1103;\&#1075;&#1077;&#1086;&#1083;-&#1048;&#1082;.xls" TargetMode="External"/></Relationships>
</file>

<file path=xl/externalLinks/_rels/externalLink19.xml.rels><?xml version="1.0" encoding="UTF-8" standalone="yes"?>
<Relationships xmlns="http://schemas.openxmlformats.org/package/2006/relationships"><Relationship Id="rId1" Type="http://schemas.openxmlformats.org/officeDocument/2006/relationships/externalLinkPath" Target="file:///\\Sigma\110.&#1059;&#1044;&#1044;\&#1043;&#1045;&#1054;&#1057;&#1052;&#1045;&#1058;&#1040;\&#1056;&#1040;&#1057;&#1063;&#1045;&#1058;%20&#1057;&#1052;&#1045;&#1058;&#1067;.xls" TargetMode="External"/></Relationships>
</file>

<file path=xl/externalLinks/_rels/externalLink20.xml.rels><?xml version="1.0" encoding="UTF-8" standalone="yes"?>
<Relationships xmlns="http://schemas.openxmlformats.org/package/2006/relationships"><Relationship Id="rId1" Type="http://schemas.openxmlformats.org/officeDocument/2006/relationships/externalLinkPath" Target="file:///A:\Zarplata_1\&#1044;&#1077;&#1085;&#1080;&#1089;\&#1089;&#1086;&#1093;&#1088;&#1072;&#1085;&#1080;&#1090;&#1100;.xls" TargetMode="External"/></Relationships>
</file>

<file path=xl/externalLinks/_rels/externalLink21.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3;&#1077;&#1086;&#1057;&#1084;&#1077;&#1090;&#1072;\&#1040;&#1088;&#1093;&#1080;&#1074;2.xls" TargetMode="External"/></Relationships>
</file>

<file path=xl/externalLinks/_rels/externalLink22.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Zarplata_1\&#1044;&#1077;&#1085;&#1080;&#1089;\&#1089;&#1086;&#1093;&#1088;&#1072;&#1085;&#1080;&#1090;&#1100;.xls" TargetMode="External"/></Relationships>
</file>

<file path=xl/externalLinks/_rels/externalLink23.xml.rels><?xml version="1.0" encoding="UTF-8" standalone="yes"?>
<Relationships xmlns="http://schemas.openxmlformats.org/package/2006/relationships"><Relationship Id="rId1" Type="http://schemas.openxmlformats.org/officeDocument/2006/relationships/externalLinkPath" Target="file:///\\Lucenko\&#1084;&#1086;&#1080;%20&#1076;&#1086;&#1082;&#1091;&#1084;&#1077;&#1085;&#1090;\TEMP\ps198.xls" TargetMode="External"/></Relationships>
</file>

<file path=xl/externalLinks/_rels/externalLink24.xml.rels><?xml version="1.0" encoding="UTF-8" standalone="yes"?>
<Relationships xmlns="http://schemas.openxmlformats.org/package/2006/relationships"><Relationship Id="rId1" Type="http://schemas.openxmlformats.org/officeDocument/2006/relationships/externalLinkPath" Target="file:///\\Sigma\110.&#1059;&#1044;&#1044;\DOCUME~1\STREKA~2\LOCALS~1\Temp\Rar$DI86.8079\624_4_13-14_&#1056;&#1077;&#1082;_&#1055;&#1058;&#1047;%20&#1050;&#1072;&#1083;&#1077;&#1081;&#1082;&#1080;&#1085;&#1086;-&#1050;&#1086;&#1074;&#1072;&#1083;&#1080;%20109-119%20&#1082;&#1084;.xls" TargetMode="External"/></Relationships>
</file>

<file path=xl/externalLinks/_rels/externalLink25.xml.rels><?xml version="1.0" encoding="UTF-8" standalone="yes"?>
<Relationships xmlns="http://schemas.openxmlformats.org/package/2006/relationships"><Relationship Id="rId1" Type="http://schemas.openxmlformats.org/officeDocument/2006/relationships/externalLinkPath" Target="file:///\\Sigma\110.&#1059;&#1044;&#1044;\Documents%20and%20Settings\221\&#1056;&#1072;&#1073;&#1086;&#1095;&#1080;&#1081;%20&#1089;&#1090;&#1086;&#1083;\&#1053;&#1086;&#1074;&#1072;&#1103;%20&#1087;&#1072;&#1087;&#1082;&#1072;\&#1061;&#1072;&#1081;&#1090;&#1091;&#1085;\&#1056;&#1042;&#1057;%2030&#1090;&#1099;&#1089;%20%20&#1057;&#1090;&#1072;&#1088;&#1086;&#1083;&#1080;&#1082;&#1077;&#1077;&#1074;&#1086;\mail\&#1043;&#1077;&#1086;&#1057;&#1084;&#1077;&#1090;&#1072;\&#1040;&#1088;&#1093;&#1080;&#1074;2.xls" TargetMode="External"/></Relationships>
</file>

<file path=xl/externalLinks/_rels/externalLink26.xml.rels><?xml version="1.0" encoding="UTF-8" standalone="yes"?>
<Relationships xmlns="http://schemas.openxmlformats.org/package/2006/relationships"><Relationship Id="rId1" Type="http://schemas.openxmlformats.org/officeDocument/2006/relationships/externalLinkPath" Target="file:///\\Smety-251\&#1089;&#1074;&#1086;&#1076;&#1085;&#1099;&#1077;\2008\&#1054;&#1073;&#1098;&#1077;&#1082;&#1090;&#1099;%20&#1057;&#1080;&#1073;&#1072;&#1075;&#1072;&#1090;&#1086;&#1074;&#1072;%20&#1059;.&#1064;\48513-48517%20&#1051;&#1055;&#1059;%20&#1075;&#1080;&#1073;&#1082;&#1080;&#1077;%20&#1072;&#1085;&#1086;&#1076;&#1099;%20&#1057;&#1080;&#1073;&#1072;&#1075;&#1072;&#1090;&#1086;&#1074;\48517\&#1057;&#1074;.48514.&#1088;&#1072;&#1073;.&#1076;&#1086;&#1082;%20&#1075;&#1080;&#1073;%20&#1072;&#1085;&#1086;&#1076;&#1099;%20&#1041;&#1091;&#1079;&#1091;&#1083;&#1091;&#1082;&#1089;&#1082;&#1086;&#1077;%20&#1051;&#1055;&#1059;%20&#1057;&#1080;&#1073;&#1072;&#1075;&#1072;&#1090;&#1086;&#1074;.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2. паспорт  ТП"/>
      <sheetName val="3.1. паспорт Техсостояние ПС"/>
      <sheetName val="3.2. паспорт Техсостояние ЛЭП"/>
      <sheetName val="3.3 паспорт описание"/>
      <sheetName val="3.4. Паспорт надежность"/>
      <sheetName val="4. паспортбюджет"/>
      <sheetName val="5. анализ эконом эфф"/>
      <sheetName val="6.1. Паспорт сетевой график"/>
      <sheetName val="6.2. Паспорт фин осв ввод"/>
      <sheetName val="7. Паспорт отчет о закупке"/>
      <sheetName val="8. Общие сведения"/>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ow r="23">
          <cell r="A23">
            <v>1</v>
          </cell>
          <cell r="B23" t="str">
            <v>Финансирование капитальных вложений в прогнозных ценах соответствующих лет всего, млн рублей (с НДС), в том числе за счет:</v>
          </cell>
          <cell r="C23">
            <v>506.89400000000001</v>
          </cell>
          <cell r="D23">
            <v>381.41699999999997</v>
          </cell>
          <cell r="E23">
            <v>413.52199999999999</v>
          </cell>
          <cell r="F23">
            <v>307.76400000000001</v>
          </cell>
          <cell r="G23">
            <v>256.00700000000001</v>
          </cell>
          <cell r="H23">
            <v>117.61499999999999</v>
          </cell>
          <cell r="I23">
            <v>44.84</v>
          </cell>
          <cell r="J23">
            <v>27.978999999999999</v>
          </cell>
          <cell r="K23">
            <v>27.978999999999999</v>
          </cell>
          <cell r="T23">
            <v>506.89400000000001</v>
          </cell>
          <cell r="U23">
            <v>381.41699999999997</v>
          </cell>
        </row>
      </sheetData>
      <sheetData sheetId="10" refreshError="1"/>
      <sheetData sheetId="11"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2. паспорт  ТП"/>
      <sheetName val="3.1. паспорт Техсостояние ПС"/>
      <sheetName val="3.2. паспорт Техсостояние ЛЭП"/>
      <sheetName val="3.3 паспорт описание"/>
      <sheetName val="3.4. Паспорт надежность"/>
      <sheetName val="4. паспортбюджет"/>
      <sheetName val="5. анализ эконом эфф"/>
      <sheetName val="6.1. Паспорт сетевой график"/>
      <sheetName val="6.2. Паспорт фин осв ввод"/>
      <sheetName val="7. Паспорт отчет о закупке"/>
      <sheetName val="8. Общие сведения"/>
      <sheetName val="Лист1"/>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ow r="23">
          <cell r="A23">
            <v>1</v>
          </cell>
          <cell r="B23" t="str">
            <v>Финансирование капитальных вложений в прогнозных ценах соответствующих лет всего, млн рублей (с НДС), в том числе за счет:</v>
          </cell>
          <cell r="C23">
            <v>0</v>
          </cell>
          <cell r="D23">
            <v>4.78</v>
          </cell>
          <cell r="E23">
            <v>0</v>
          </cell>
          <cell r="F23">
            <v>0</v>
          </cell>
          <cell r="G23">
            <v>2.0249999999999999</v>
          </cell>
          <cell r="H23">
            <v>0</v>
          </cell>
          <cell r="I23">
            <v>0</v>
          </cell>
          <cell r="J23">
            <v>0.67800000000000005</v>
          </cell>
          <cell r="K23">
            <v>0.39500000000000002</v>
          </cell>
          <cell r="T23">
            <v>0</v>
          </cell>
          <cell r="U23">
            <v>4.78</v>
          </cell>
        </row>
      </sheetData>
      <sheetData sheetId="10" refreshError="1"/>
      <sheetData sheetId="11" refreshError="1"/>
      <sheetData sheetId="12"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2. паспорт  ТП"/>
      <sheetName val="3.1 Паспорт Техсостояния ПС"/>
      <sheetName val="3.1. паспорт Техсостояние ПС"/>
      <sheetName val="3.2 паспорт Техсостояние ЛЭП"/>
      <sheetName val="3.3 паспорт описание"/>
      <sheetName val="3.4. Паспорт надежность"/>
      <sheetName val="4. паспортбюджет"/>
      <sheetName val="5. Анализ эконом. эфф."/>
      <sheetName val="5. анализ эконом эфф"/>
      <sheetName val="6.1. Паспорт сетевой график"/>
      <sheetName val="6.2. Паспорт фин осв ввод"/>
      <sheetName val="7. Паспорт отчет о закупке"/>
      <sheetName val="8. Общие сведения"/>
    </sheetNames>
    <sheetDataSet>
      <sheetData sheetId="0">
        <row r="12">
          <cell r="A12" t="str">
            <v xml:space="preserve">F_TP3600.PS.0004                                                                                                                                                                                        </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ow r="23">
          <cell r="A23">
            <v>1</v>
          </cell>
          <cell r="B23" t="str">
            <v>Финансирование капитальных вложений в прогнозных ценах соответствующих лет всего, млн рублей (с НДС), в том числе за счет:</v>
          </cell>
          <cell r="C23">
            <v>51.987000000000002</v>
          </cell>
          <cell r="D23">
            <v>12.577</v>
          </cell>
          <cell r="E23">
            <v>39.49</v>
          </cell>
          <cell r="F23">
            <v>38.99</v>
          </cell>
          <cell r="G23">
            <v>9.2140000000000004</v>
          </cell>
          <cell r="H23">
            <v>38.99</v>
          </cell>
          <cell r="I23">
            <v>0</v>
          </cell>
          <cell r="J23">
            <v>0</v>
          </cell>
          <cell r="K23">
            <v>0</v>
          </cell>
          <cell r="T23">
            <v>51.987000000000002</v>
          </cell>
          <cell r="U23">
            <v>12.577</v>
          </cell>
        </row>
      </sheetData>
      <sheetData sheetId="12" refreshError="1"/>
      <sheetData sheetId="13"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2. паспорт  ТП"/>
      <sheetName val="3.1. паспорт Техсостояние ПС"/>
      <sheetName val="3.2. паспорт Техсостояние ЛЭП"/>
      <sheetName val="3.3 паспорт описание"/>
      <sheetName val="3.4. Паспорт надежность"/>
      <sheetName val="4. паспортбюджет"/>
      <sheetName val="5. анализ эконом эфф"/>
      <sheetName val="6.1. Паспорт сетевой график"/>
      <sheetName val="6.2. Паспорт фин осв ввод"/>
      <sheetName val="7. Паспорт отчет о закупке"/>
      <sheetName val="8. Общие сведения"/>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ow r="23">
          <cell r="A23">
            <v>1</v>
          </cell>
          <cell r="B23" t="str">
            <v>Финансирование капитальных вложений в прогнозных ценах соответствующих лет всего, млн рублей (с НДС), в том числе за счет:</v>
          </cell>
          <cell r="C23">
            <v>84.38</v>
          </cell>
          <cell r="D23">
            <v>77.497</v>
          </cell>
          <cell r="E23">
            <v>81.296000000000006</v>
          </cell>
          <cell r="F23">
            <v>75.233999999999995</v>
          </cell>
          <cell r="G23">
            <v>74.412000000000006</v>
          </cell>
          <cell r="H23">
            <v>29.5</v>
          </cell>
          <cell r="I23">
            <v>11.21</v>
          </cell>
          <cell r="J23">
            <v>0</v>
          </cell>
          <cell r="K23">
            <v>0</v>
          </cell>
          <cell r="T23">
            <v>84.38</v>
          </cell>
          <cell r="U23">
            <v>77.497</v>
          </cell>
        </row>
      </sheetData>
      <sheetData sheetId="10" refreshError="1"/>
      <sheetData sheetId="11"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2. паспорт  ТП"/>
      <sheetName val="3.1. паспорт Техсостояние ПС."/>
      <sheetName val="3.1. паспорт Техсостояние ПС"/>
      <sheetName val="3.2 паспорт Техсостояние ЛЭП"/>
      <sheetName val="3.3 паспорт описание"/>
      <sheetName val="3.4. Паспорт надежность"/>
      <sheetName val="4. паспортбюджет"/>
      <sheetName val="5. Анализ эконом. эффэ"/>
      <sheetName val="5. анализ эконом эфф"/>
      <sheetName val="6.1. Паспорт сетевой график"/>
      <sheetName val="6.2. Паспорт фин осв ввод"/>
      <sheetName val="7. Паспорт отчет о закупке"/>
      <sheetName val="8. Общие сведения"/>
      <sheetName val="Лист1"/>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ow r="23">
          <cell r="A23">
            <v>1</v>
          </cell>
          <cell r="B23" t="str">
            <v>Финансирование капитальных вложений в прогнозных ценах соответствующих лет всего, млн рублей (с НДС), в том числе за счет:</v>
          </cell>
          <cell r="C23">
            <v>367.03800000000001</v>
          </cell>
          <cell r="D23">
            <v>373.94099999999997</v>
          </cell>
          <cell r="E23">
            <v>207.11199999999999</v>
          </cell>
          <cell r="F23">
            <v>10.17</v>
          </cell>
          <cell r="G23">
            <v>253.072</v>
          </cell>
          <cell r="H23">
            <v>10.17</v>
          </cell>
          <cell r="I23">
            <v>0</v>
          </cell>
          <cell r="J23">
            <v>19.202999999999999</v>
          </cell>
          <cell r="K23">
            <v>0</v>
          </cell>
          <cell r="T23">
            <v>367.03800000000001</v>
          </cell>
          <cell r="U23">
            <v>373.94099999999997</v>
          </cell>
        </row>
      </sheetData>
      <sheetData sheetId="12" refreshError="1"/>
      <sheetData sheetId="13" refreshError="1"/>
      <sheetData sheetId="14" refreshError="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2. паспорт  ТП"/>
      <sheetName val="3.1. паспорт Техсостояние ПС"/>
      <sheetName val="3.2 паспорт Техсостояние ЛЭП"/>
      <sheetName val="3.3 паспорт описание"/>
      <sheetName val="3.4. Паспорт надежность"/>
      <sheetName val="4. паспортбюджет"/>
      <sheetName val="5. Анализ эконом. эфф."/>
      <sheetName val="5. анализ эконом эфф"/>
      <sheetName val="6.1. Паспорт сетевой график"/>
      <sheetName val="6.2. Паспорт фин осв ввод"/>
      <sheetName val="7. Паспорт отчет о закупке"/>
      <sheetName val="8. Общие сведения"/>
      <sheetName val="Лист1"/>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ow r="23">
          <cell r="A23">
            <v>1</v>
          </cell>
          <cell r="B23" t="str">
            <v>Финансирование капитальных вложений в прогнозных ценах соответствующих лет всего, млн рублей (с НДС), в том числе за счет:</v>
          </cell>
          <cell r="C23">
            <v>79.75</v>
          </cell>
          <cell r="D23">
            <v>2.94</v>
          </cell>
          <cell r="E23">
            <v>0</v>
          </cell>
          <cell r="F23">
            <v>76.81</v>
          </cell>
          <cell r="G23">
            <v>0</v>
          </cell>
          <cell r="H23">
            <v>76.81</v>
          </cell>
          <cell r="I23">
            <v>0</v>
          </cell>
          <cell r="J23">
            <v>0</v>
          </cell>
          <cell r="K23">
            <v>0</v>
          </cell>
          <cell r="T23">
            <v>79.75</v>
          </cell>
          <cell r="U23">
            <v>2.94</v>
          </cell>
        </row>
      </sheetData>
      <sheetData sheetId="11" refreshError="1"/>
      <sheetData sheetId="12" refreshError="1"/>
      <sheetData sheetId="13"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2. паспорт  ТП"/>
      <sheetName val="3.1 Паспорт Техсостояния ПС"/>
      <sheetName val="3.1. паспорт Техсостояние ПС"/>
      <sheetName val="3.2 паспорт Техсостояние ЛЭП"/>
      <sheetName val="3.3 паспорт описание"/>
      <sheetName val="3.4. Паспорт надежность"/>
      <sheetName val="4. паспортбюджет"/>
      <sheetName val="5. Анализ эконом. эфф."/>
      <sheetName val="5. анализ эконом эфф"/>
      <sheetName val="6.1. Паспорт сетевой график"/>
      <sheetName val="6.2. Паспорт фин осв ввод"/>
      <sheetName val="7. Паспорт отчет о закупке"/>
      <sheetName val="8. Общие сведения"/>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ow r="23">
          <cell r="A23">
            <v>1</v>
          </cell>
          <cell r="B23" t="str">
            <v>Финансирование капитальных вложений в прогнозных ценах соответствующих лет всего, млн рублей (с НДС), в том числе за счет:</v>
          </cell>
          <cell r="C23">
            <v>51.987000000000002</v>
          </cell>
          <cell r="D23">
            <v>12.577</v>
          </cell>
          <cell r="E23">
            <v>39.49</v>
          </cell>
          <cell r="F23">
            <v>38.99</v>
          </cell>
          <cell r="G23">
            <v>9.2140000000000004</v>
          </cell>
          <cell r="H23">
            <v>38.99</v>
          </cell>
          <cell r="I23">
            <v>14.917</v>
          </cell>
          <cell r="J23">
            <v>0</v>
          </cell>
          <cell r="K23">
            <v>0</v>
          </cell>
          <cell r="T23">
            <v>51.987000000000002</v>
          </cell>
          <cell r="U23">
            <v>12.577</v>
          </cell>
        </row>
      </sheetData>
      <sheetData sheetId="12" refreshError="1"/>
      <sheetData sheetId="13"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2. паспорт  ТП"/>
      <sheetName val="3.1. Паспорт Техсостояние ПС"/>
      <sheetName val="3.1. паспорт Техсостояние ПС -"/>
      <sheetName val="3.2 паспорт Техсостояние ЛЭП"/>
      <sheetName val="3.3 паспорт описание"/>
      <sheetName val="3.4. Паспорт надежность"/>
      <sheetName val="4. паспортбюджет"/>
      <sheetName val="5. анализ эконом эфф"/>
      <sheetName val="6.1. Паспорт сетевой график"/>
      <sheetName val="6.2. Паспорт фин осв ввод"/>
      <sheetName val="7. Паспорт отчет о закупке"/>
      <sheetName val="8. Общие сведения"/>
      <sheetName val="Лист1"/>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ow r="23">
          <cell r="A23">
            <v>1</v>
          </cell>
          <cell r="B23" t="str">
            <v>Финансирование капитальных вложений в прогнозных ценах соответствующих лет всего, млн рублей (с НДС), в том числе за счет:</v>
          </cell>
          <cell r="C23">
            <v>94.453999999999994</v>
          </cell>
          <cell r="D23">
            <v>0</v>
          </cell>
          <cell r="E23">
            <v>0</v>
          </cell>
          <cell r="F23">
            <v>94.453999999999994</v>
          </cell>
          <cell r="G23">
            <v>0</v>
          </cell>
          <cell r="H23">
            <v>2.0089999999999999</v>
          </cell>
          <cell r="I23">
            <v>0</v>
          </cell>
          <cell r="J23">
            <v>0</v>
          </cell>
          <cell r="K23">
            <v>0</v>
          </cell>
          <cell r="T23">
            <v>94.453999999999994</v>
          </cell>
          <cell r="U23">
            <v>0</v>
          </cell>
        </row>
      </sheetData>
      <sheetData sheetId="11" refreshError="1"/>
      <sheetData sheetId="12" refreshError="1"/>
      <sheetData sheetId="13"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2. паспорт  ТП"/>
      <sheetName val="3.1. паспорт Техсосотояние ПС"/>
      <sheetName val="3.1. паспорт Техсостояние ПС -"/>
      <sheetName val="3.2 паспорт Техсостояние ЛЭП"/>
      <sheetName val="3.3 паспорт описание"/>
      <sheetName val="3.4. Паспорт надежность"/>
      <sheetName val="4. паспортбюджет"/>
      <sheetName val="5. Анализ эконом. эфф."/>
      <sheetName val="5. анализ эконом эфф"/>
      <sheetName val="6.1. Паспорт сетевой график"/>
      <sheetName val="6.2. Паспорт фин осв ввод"/>
      <sheetName val="7. Паспорт отчет о закупке"/>
      <sheetName val="8. Общие сведения"/>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ow r="23">
          <cell r="A23">
            <v>1</v>
          </cell>
          <cell r="B23" t="str">
            <v>Финансирование капитальных вложений в прогнозных ценах соответствующих лет всего, млн рублей (с НДС), в том числе за счет:</v>
          </cell>
          <cell r="C23">
            <v>39.363999999999997</v>
          </cell>
          <cell r="D23">
            <v>1.1000000000000001</v>
          </cell>
          <cell r="E23">
            <v>0</v>
          </cell>
          <cell r="F23">
            <v>38.264000000000003</v>
          </cell>
          <cell r="G23">
            <v>0</v>
          </cell>
          <cell r="H23">
            <v>38.264000000000003</v>
          </cell>
          <cell r="I23">
            <v>10.957000000000001</v>
          </cell>
          <cell r="J23">
            <v>0</v>
          </cell>
          <cell r="K23">
            <v>0</v>
          </cell>
          <cell r="T23">
            <v>39.363999999999997</v>
          </cell>
          <cell r="U23">
            <v>1.1000000000000001</v>
          </cell>
        </row>
      </sheetData>
      <sheetData sheetId="12" refreshError="1"/>
      <sheetData sheetId="13"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имер расчета"/>
      <sheetName val="Структура АСУ УПН"/>
      <sheetName val="Структура АРМ"/>
      <sheetName val="Сигналы контроллера"/>
      <sheetName val="Сигналы контроллера + верхн уро"/>
      <sheetName val="У1500"/>
      <sheetName val="Смета 1 разд с коэф"/>
      <sheetName val="Смета (3 кат) ГЭСНп"/>
      <sheetName val="Трудозатраты (3кат) ГЭСНп"/>
      <sheetName val="Таблица 9 ГЭСНп"/>
      <sheetName val="ПДР"/>
      <sheetName val="Разработка проекта"/>
      <sheetName val="Norm"/>
      <sheetName val="sapactivexlhiddensheet"/>
      <sheetName val="Табл38-7"/>
      <sheetName val="Сводная смета"/>
      <sheetName val="list"/>
      <sheetName val="топография"/>
      <sheetName val="Смета"/>
      <sheetName val="ПДР ООО &quot;Юкос ФБЦ&quot;"/>
      <sheetName val="Nodes"/>
      <sheetName val="Periods"/>
      <sheetName val="Справочник"/>
      <sheetName val="Хар_"/>
      <sheetName val="С1_"/>
      <sheetName val="13.1"/>
      <sheetName val="все"/>
      <sheetName val="топо"/>
      <sheetName val="Коэф"/>
      <sheetName val="XLR_NoRangeSheet"/>
      <sheetName val="График"/>
      <sheetName val="OCK1"/>
      <sheetName val="ц_1991"/>
      <sheetName val="Шкаф"/>
      <sheetName val="Коэфф1."/>
      <sheetName val="Прайс лист"/>
      <sheetName val="ВКЕ"/>
      <sheetName val="№5 СУБ Инж защ"/>
      <sheetName val="Journals"/>
      <sheetName val="Summary"/>
      <sheetName val="Opex personnel (Term facs)"/>
      <sheetName val="Лист1"/>
      <sheetName val="Lim"/>
      <sheetName val="СС"/>
      <sheetName val="СМЕТА проект"/>
      <sheetName val="Справочники"/>
      <sheetName val="Параметры"/>
      <sheetName val="Списки"/>
      <sheetName val="МБП"/>
      <sheetName val="Сводная"/>
      <sheetName val="Цена"/>
      <sheetName val="КП (2)"/>
      <sheetName val="СВОД"/>
      <sheetName val="Бюджет"/>
      <sheetName val="Капитальные затраты"/>
      <sheetName val="Обновление"/>
      <sheetName val="Product"/>
      <sheetName val="Дополнительные параметры"/>
      <sheetName val="Лист"/>
      <sheetName val="2.2 "/>
      <sheetName val="B"/>
      <sheetName val="начало"/>
      <sheetName val="Ком  предл по Сероочистке Алато"/>
      <sheetName val="к.84-к.83"/>
      <sheetName val="Кредиты"/>
      <sheetName val="Control"/>
      <sheetName val="Курсы"/>
      <sheetName val="breakdown"/>
      <sheetName val="трансформация1"/>
      <sheetName val="эл.химз."/>
      <sheetName val="гидрология"/>
      <sheetName val="Ачинский НПЗ"/>
      <sheetName val="ID"/>
      <sheetName val="Справочные данные"/>
      <sheetName val="total"/>
      <sheetName val="Комплектация"/>
      <sheetName val="трубы"/>
      <sheetName val="СМР"/>
      <sheetName val="дороги"/>
      <sheetName val="PwC Copies from old models --&gt;&gt;"/>
      <sheetName val="Акт выбора"/>
      <sheetName val="Зап-3- СЦБ"/>
      <sheetName val="ПОДПИСИ"/>
      <sheetName val="УКП"/>
      <sheetName val="СметаСводная Рыб"/>
      <sheetName val="Panduit"/>
      <sheetName val="ЭХЗ"/>
      <sheetName val="Лист опроса"/>
      <sheetName val=""/>
      <sheetName val="1155"/>
      <sheetName val="93-110"/>
      <sheetName val="Данные для расчёта сметы"/>
      <sheetName val="Трудовой процесс. Норматив"/>
      <sheetName val="Финплан"/>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93-110"/>
      <sheetName val="110-132"/>
      <sheetName val="132-157"/>
      <sheetName val="157-212"/>
      <sheetName val="212-259"/>
      <sheetName val="быково"/>
      <sheetName val="259-290"/>
      <sheetName val="молога"/>
      <sheetName val="290-365"/>
      <sheetName val="365-405"/>
      <sheetName val="405-470"/>
      <sheetName val="470-518"/>
      <sheetName val="518-540"/>
      <sheetName val="волхов"/>
      <sheetName val="кириши"/>
      <sheetName val="540-641"/>
      <sheetName val="нева"/>
      <sheetName val="невская"/>
      <sheetName val="641-717,6"/>
      <sheetName val="717,6-801"/>
      <sheetName val="приморск"/>
      <sheetName val="0-30"/>
      <sheetName val="7 км"/>
      <sheetName val="вл"/>
      <sheetName val="Пример расчета"/>
      <sheetName val="93_110"/>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refreshError="1"/>
      <sheetData sheetId="25"/>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ояснит"/>
      <sheetName val="ПАМЯТКА"/>
      <sheetName val="Содерж ССР"/>
      <sheetName val="Содерж объект. и лок. смет"/>
      <sheetName val="Пояс.Записка"/>
      <sheetName val="Вед. пуск. общая"/>
      <sheetName val="Лист1"/>
      <sheetName val="Вед. пуск. 1 ОЧЕРЕДЬ"/>
      <sheetName val="Вед. пуск. 2 ОЧЕРЕДЬ "/>
      <sheetName val="Общие"/>
      <sheetName val="Справочник"/>
      <sheetName val="Содерж 1.1"/>
      <sheetName val="Содерж 1.2"/>
      <sheetName val="Содерж 1.3"/>
      <sheetName val="Содерж 1.4"/>
      <sheetName val="Содерж 1.5"/>
      <sheetName val="ССР НА 2001Г."/>
      <sheetName val=" Расчет №1 аренда земли"/>
      <sheetName val=" Расчет №2 аренда леса"/>
      <sheetName val="ПРИЛОЖЕНИЕ 1"/>
      <sheetName val="Лок"/>
      <sheetName val="Об 01-01 "/>
      <sheetName val="Об 02-01 "/>
      <sheetName val="Об 02-02"/>
      <sheetName val="Об 02-04"/>
      <sheetName val="Об 02-05"/>
      <sheetName val="Об 02-06"/>
      <sheetName val="Об 02-08"/>
      <sheetName val="Об 02-09"/>
      <sheetName val="Об 03-01"/>
      <sheetName val="Об 04-01"/>
      <sheetName val="Об 04-02"/>
      <sheetName val="Об 04-03"/>
      <sheetName val="Об 04-04"/>
      <sheetName val="Об 04-06"/>
      <sheetName val="Об 04-07"/>
      <sheetName val="Об 04-08"/>
      <sheetName val="Об 05-01 "/>
      <sheetName val="Об 06-01"/>
      <sheetName val="Об 06-02"/>
      <sheetName val="ПЕРЕЧЕНЬ"/>
      <sheetName val="Модуль1"/>
      <sheetName val="Модуль6"/>
      <sheetName val="Модуль2"/>
      <sheetName val="Модуль3"/>
      <sheetName val="Модуль4"/>
      <sheetName val="t_настройки"/>
    </sheetNames>
    <sheetDataSet>
      <sheetData sheetId="0"/>
      <sheetData sheetId="1"/>
      <sheetData sheetId="2"/>
      <sheetData sheetId="3"/>
      <sheetData sheetId="4"/>
      <sheetData sheetId="5"/>
      <sheetData sheetId="6"/>
      <sheetData sheetId="7"/>
      <sheetData sheetId="8"/>
      <sheetData sheetId="9">
        <row r="3">
          <cell r="B3" t="str">
            <v>ОБУСТРОЙСТВО ПРАВОБЕРЕЖНОЙ ЧАСТИ ПРИОБСКОГО МЕСТОРОЖДЕНИЯ. КУСТЫ СКВАЖИН №№340, 343, 344, 345, 349.</v>
          </cell>
        </row>
      </sheetData>
      <sheetData sheetId="10"/>
      <sheetData sheetId="11"/>
      <sheetData sheetId="12"/>
      <sheetData sheetId="13"/>
      <sheetData sheetId="14"/>
      <sheetData sheetId="15"/>
      <sheetData sheetId="16"/>
      <sheetData sheetId="17" refreshError="1"/>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refreshError="1"/>
      <sheetData sheetId="42" refreshError="1"/>
      <sheetData sheetId="43" refreshError="1"/>
      <sheetData sheetId="44" refreshError="1"/>
      <sheetData sheetId="45" refreshError="1"/>
      <sheetData sheetId="46"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Лист2"/>
      <sheetName val="СметаСводная Рыб"/>
      <sheetName val="Коэфф1."/>
      <sheetName val="Смета"/>
      <sheetName val="3.5"/>
      <sheetName val="СметаСводная"/>
      <sheetName val="свод1"/>
      <sheetName val="свод"/>
      <sheetName val="информация"/>
      <sheetName val="топо"/>
      <sheetName val="Данные для расчёта сметы"/>
      <sheetName val="К.рын"/>
      <sheetName val="Сводная смета"/>
      <sheetName val="Упр"/>
      <sheetName val="шаблон"/>
      <sheetName val="1.3"/>
      <sheetName val="ц_1991"/>
      <sheetName val="СметаСводная павильон"/>
      <sheetName val="Лист1"/>
      <sheetName val="D"/>
      <sheetName val="Обновление"/>
      <sheetName val="Цена"/>
      <sheetName val="Product"/>
      <sheetName val="Summary"/>
      <sheetName val="ЭХЗ"/>
      <sheetName val="РасчетКомандир1"/>
      <sheetName val="РасчетКомандир2"/>
      <sheetName val="Коэфф"/>
      <sheetName val="Смета2 проект. раб."/>
      <sheetName val="Зап-3- СЦБ"/>
      <sheetName val="График"/>
      <sheetName val="Счет-Фактура"/>
      <sheetName val="Кредиты"/>
      <sheetName val="свод 2"/>
      <sheetName val="Суточная"/>
      <sheetName val="ПДР"/>
      <sheetName val="вариант"/>
      <sheetName val="Табл38-7"/>
      <sheetName val="данные"/>
      <sheetName val="СС"/>
      <sheetName val="Баланс"/>
      <sheetName val="Production and Spend"/>
      <sheetName val="ТИТУЛ"/>
      <sheetName val="6.14"/>
      <sheetName val="ОБЩЕСТВА"/>
      <sheetName val="6.3.1"/>
      <sheetName val="6.20"/>
      <sheetName val="6.4.1"/>
      <sheetName val="ПРОГНОЗ_1"/>
      <sheetName val="6_11_1  сторонние"/>
      <sheetName val="установки"/>
      <sheetName val="8.14 КР (списание)ОПСТИКР"/>
      <sheetName val="Стр1"/>
      <sheetName val="Список"/>
      <sheetName val="эл_химз_"/>
      <sheetName val="геология_"/>
      <sheetName val="6_14"/>
      <sheetName val="6_3_1"/>
      <sheetName val="6_20"/>
      <sheetName val="6_4_1"/>
      <sheetName val="6_11_1__сторонние"/>
      <sheetName val="8_14_КР_(списание)ОПСТИКР"/>
      <sheetName val="DATA"/>
      <sheetName val="Списки"/>
      <sheetName val="6.14_КР"/>
      <sheetName val="см8"/>
      <sheetName val="Прилож"/>
      <sheetName val="Пример расчета"/>
      <sheetName val="все"/>
      <sheetName val="Нормы"/>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13.1"/>
      <sheetName val="исходные данные"/>
      <sheetName val="расчетные таблицы"/>
      <sheetName val="Лист опроса"/>
      <sheetName val="5ОборРабМест(HP)"/>
      <sheetName val="СметаСводная Колпино"/>
      <sheetName val="HP и оргтехника"/>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Пр2 Р. стоимости"/>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общее"/>
      <sheetName val="Св.лист(01.01.10г.)"/>
      <sheetName val="ведомость 1этап"/>
      <sheetName val="ведомость 2этап "/>
      <sheetName val="ведомость 2этапУТВ."/>
      <sheetName val="табл + -по замеч."/>
      <sheetName val="Лок"/>
      <sheetName val="ед.стоимость"/>
      <sheetName val="Р 01-09 разбивка"/>
      <sheetName val=" Р 01-10 аренда"/>
      <sheetName val="Р 01-12 оф.прав"/>
      <sheetName val="09-02"/>
      <sheetName val="09-03"/>
      <sheetName val="09-04"/>
      <sheetName val="09-05"/>
      <sheetName val="9-6"/>
      <sheetName val="Р 09-13 экол.монитор"/>
      <sheetName val="5555"/>
      <sheetName val="Пуск.комп. 1-й"/>
      <sheetName val="Пуск.комп. 2-й"/>
      <sheetName val="Пуск.комп. 3-й"/>
      <sheetName val="09-13-01"/>
      <sheetName val="09-13-02"/>
      <sheetName val="Р 09-16 шефмонтаж"/>
      <sheetName val="Р 10-03 ВОЗВРАТ"/>
      <sheetName val="Справочник"/>
      <sheetName val="Общие"/>
      <sheetName val="Содерж.лок."/>
      <sheetName val="Сод.лок. 1ЭТАП"/>
      <sheetName val="Сод.лок. 2ЭТАП"/>
      <sheetName val="Лок.см. 1-1"/>
      <sheetName val="Лок утв"/>
      <sheetName val="Об 1-1"/>
      <sheetName val="Об 1-2"/>
      <sheetName val="Об 2-1"/>
      <sheetName val="Об 2-2."/>
      <sheetName val="Об 2-3"/>
      <sheetName val="Об 2-4."/>
      <sheetName val="Об 2-5."/>
      <sheetName val="Об 2-6."/>
      <sheetName val="Об 2-7."/>
      <sheetName val="Об 2-8."/>
      <sheetName val="Об 2-9."/>
      <sheetName val="Об 2-10"/>
      <sheetName val="Об 2-11"/>
      <sheetName val="Об 2-12"/>
      <sheetName val="Об 2-13"/>
      <sheetName val="Об 2-14"/>
      <sheetName val="Об 2-15"/>
      <sheetName val="Об 3-1"/>
      <sheetName val="Об 3-2"/>
      <sheetName val="Об 3-3"/>
      <sheetName val="Об 3-4"/>
      <sheetName val="Об 3-5"/>
      <sheetName val="Об 3-6"/>
      <sheetName val="Об 3-7"/>
      <sheetName val="Об 4-2"/>
      <sheetName val="Об 4-3"/>
      <sheetName val="Об 4-4"/>
      <sheetName val="Об 4-5"/>
      <sheetName val="Об 4-6"/>
      <sheetName val="Об 4-8"/>
      <sheetName val="Об 4-9"/>
      <sheetName val="Об 4-10"/>
      <sheetName val="Об 4-11"/>
      <sheetName val="Об 4-13"/>
      <sheetName val="Об 5-1"/>
      <sheetName val="Об 5-2"/>
      <sheetName val="Об 6-1"/>
      <sheetName val="Об 6-2"/>
      <sheetName val="Об 6-3"/>
      <sheetName val="Об 6-4"/>
      <sheetName val="Об 6-6"/>
      <sheetName val="Об 10-1"/>
      <sheetName val="Об 10-2"/>
      <sheetName val="Об 10-3"/>
      <sheetName val="Об 10-4"/>
      <sheetName val="Об 6-7"/>
      <sheetName val="Об 6-9"/>
      <sheetName val="Об 6-10"/>
      <sheetName val="Об 6-11"/>
      <sheetName val="Об 6-12"/>
      <sheetName val="Об 7-2"/>
      <sheetName val="Об 10-01 "/>
      <sheetName val="Расчет №4"/>
      <sheetName val="Модуль1"/>
      <sheetName val="Модуль6"/>
      <sheetName val="Модуль2"/>
      <sheetName val="Модуль3"/>
      <sheetName val="Модуль4"/>
      <sheetName val="Об 10-02"/>
      <sheetName val="Лист1"/>
      <sheetName val="Лист2"/>
      <sheetName val="СМЕТЫ ПО АНАЛОГАМ"/>
      <sheetName val="Лист3"/>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refreshError="1"/>
      <sheetData sheetId="86" refreshError="1"/>
      <sheetData sheetId="87" refreshError="1"/>
      <sheetData sheetId="88" refreshError="1"/>
      <sheetData sheetId="89" refreshError="1"/>
      <sheetData sheetId="90"/>
      <sheetData sheetId="91"/>
      <sheetData sheetId="92"/>
      <sheetData sheetId="93"/>
      <sheetData sheetId="94"/>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еолог"/>
      <sheetName val="Лист1"/>
      <sheetName val="Лист2"/>
      <sheetName val="Лист3"/>
      <sheetName val="геолог м"/>
      <sheetName val="SHPZ"/>
    </sheetNames>
    <sheetDataSet>
      <sheetData sheetId="0">
        <row r="81">
          <cell r="L81">
            <v>11150.96551828</v>
          </cell>
        </row>
      </sheetData>
      <sheetData sheetId="1" refreshError="1"/>
      <sheetData sheetId="2" refreshError="1"/>
      <sheetData sheetId="3" refreshError="1"/>
      <sheetData sheetId="4" refreshError="1"/>
      <sheetData sheetId="5" refreshError="1"/>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sheetName val="топография"/>
      <sheetName val=" М 29 П"/>
      <sheetName val="свод 3"/>
      <sheetName val="свод 2"/>
      <sheetName val="Лист2"/>
      <sheetName val="исходные данные"/>
      <sheetName val="расчетные таблицы"/>
      <sheetName val="Данные для расчёта сметы"/>
      <sheetName val="total"/>
      <sheetName val="топо"/>
      <sheetName val="Комплектация"/>
      <sheetName val="трубы"/>
      <sheetName val="СМР"/>
      <sheetName val="дороги"/>
      <sheetName val="геолог"/>
      <sheetName val="Справочные данные"/>
      <sheetName val="геол-Ик"/>
      <sheetName val="к.84-к.83"/>
      <sheetName val="Данные_для_расчёта_сметы"/>
      <sheetName val="свод_2"/>
      <sheetName val="свод_3"/>
      <sheetName val="к_84-к_83"/>
      <sheetName val="ПДР"/>
      <sheetName val="2 Геология"/>
      <sheetName val="Коэфф1."/>
      <sheetName val="1.1"/>
      <sheetName val="График III квартал"/>
      <sheetName val="ИД"/>
      <sheetName val="СметаСводная Рыб"/>
      <sheetName val="СметаСводная"/>
      <sheetName val="свод1"/>
      <sheetName val="ИГ1"/>
      <sheetName val="свод"/>
      <sheetName val="Смета 2"/>
      <sheetName val="3.1"/>
      <sheetName val="сводная"/>
      <sheetName val="График"/>
      <sheetName val="Суточная"/>
      <sheetName val="СС"/>
      <sheetName val="Product"/>
      <sheetName val="Цена"/>
      <sheetName val="Обновление"/>
      <sheetName val="Зап-3- СЦБ"/>
      <sheetName val="Справочник"/>
      <sheetName val="6"/>
      <sheetName val="Геодезия-1.1"/>
      <sheetName val="см8"/>
      <sheetName val="СметаСводная снег"/>
      <sheetName val="1.2"/>
      <sheetName val="Пример расчета"/>
      <sheetName val="Лист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sheetData sheetId="19"/>
      <sheetData sheetId="20"/>
      <sheetData sheetId="21"/>
      <sheetData sheetId="22"/>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Set>
  </externalBook>
</externalLink>
</file>

<file path=xl/externalLinks/externalLink1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2006"/>
      <sheetName val="Амур ДОН"/>
      <sheetName val="ВСТО РП  км 570 - км 1088"/>
      <sheetName val="ВСТО ВЛ вдол  км 570 - км 1088 "/>
      <sheetName val="Сопутствующие сооружения"/>
      <sheetName val="Причалы"/>
      <sheetName val="ВСТО ОИ км 570 - км 1088 "/>
      <sheetName val="ВСТО 500км - 160 рек"/>
      <sheetName val="14 рек ОИ"/>
      <sheetName val="14 рек ТЭО"/>
      <sheetName val="14рек РД"/>
      <sheetName val="Амур ОИ (2 вар.)"/>
      <sheetName val="Амур ТЭО"/>
      <sheetName val="Амур РП"/>
      <sheetName val="Д2-246 (2)"/>
      <sheetName val="Д1-252  (2)"/>
      <sheetName val="Д 1 -253 (2)"/>
      <sheetName val="Д 2 -253 (2)"/>
      <sheetName val="Д 2-285 (2)"/>
      <sheetName val="Д 2-497 (2)"/>
      <sheetName val="Д 2-499 (2)"/>
      <sheetName val="Д 1-565 (3)"/>
      <sheetName val="Д 1-565 (4)"/>
      <sheetName val="Дон Др.1"/>
      <sheetName val="Перевозная исп"/>
      <sheetName val="Перевозная2"/>
      <sheetName val="ВЛ Филино"/>
      <sheetName val="ВСТО 2700-2850"/>
      <sheetName val="Иркутская"/>
      <sheetName val="Бурятия"/>
      <sheetName val="Чита"/>
      <sheetName val="Хабаровский"/>
      <sheetName val="Приморский"/>
      <sheetName val="Перевозная"/>
      <sheetName val="Эстакада"/>
      <sheetName val="Овраг"/>
      <sheetName val="ВСТОисп"/>
      <sheetName val="От п.ст. 119"/>
      <sheetName val="Пл.рег.давл."/>
      <sheetName val="от НПС Коломна"/>
      <sheetName val="От фидера Индустрия"/>
      <sheetName val="НПС1 с Печ"/>
      <sheetName val="Кожва-НПС1"/>
      <sheetName val="ПС 220-100"/>
      <sheetName val="ВЛ Ухта-НПС2"/>
      <sheetName val="ВЛ Стэц-НПС2 (2)"/>
      <sheetName val="ВЛ 110 -ПС Ухта"/>
      <sheetName val="ПС 100 при НПС 2"/>
      <sheetName val="Климат"/>
      <sheetName val="Климат-Волга"/>
      <sheetName val="Кудьма"/>
      <sheetName val="Волга"/>
      <sheetName val="ВЛ 155-157ис.г"/>
      <sheetName val="ОтНПС Коломна Сев.Кол.Исп.гид"/>
      <sheetName val="Дружба овраги"/>
      <sheetName val="Д2 -134"/>
      <sheetName val="Д2-246"/>
      <sheetName val="Д1-252 "/>
      <sheetName val="Д 1 -253"/>
      <sheetName val="Д 2 -253"/>
      <sheetName val="Д 2-285"/>
      <sheetName val="Д 2-497"/>
      <sheetName val="Д 2-499"/>
      <sheetName val="Д 1-565"/>
      <sheetName val="Сестрорецкая"/>
      <sheetName val="ДОН Печора"/>
      <sheetName val="ТЭО Печора"/>
      <sheetName val="ОИ Печора "/>
      <sheetName val="ОИ Хар-Инд"/>
      <sheetName val="ТЭО Хар-Инд "/>
      <sheetName val="ОИ Печора  (2)"/>
      <sheetName val="ОИ Хар-Инд (2)"/>
      <sheetName val="ТЭО Хар-Инд  (2)"/>
      <sheetName val="ТОН-2"/>
      <sheetName val="Курган-кольца"/>
      <sheetName val="Реки Брянск(пртр)"/>
      <sheetName val="Сур-Ал(РД)"/>
      <sheetName val="Сур-Ал(ТЭО)"/>
      <sheetName val="Сур-Ал(ОИ)"/>
      <sheetName val="Сур-Ал(ДОН)"/>
      <sheetName val="Мал. водоток-Урал"/>
      <sheetName val="Урал"/>
      <sheetName val="Теребутинец-2"/>
      <sheetName val="Теребутинец-1"/>
      <sheetName val="Левочка-2"/>
      <sheetName val="Левочка-1"/>
      <sheetName val="Китай РД "/>
      <sheetName val="Амур РД"/>
      <sheetName val="ВСТО-Казьмино"/>
      <sheetName val="ВОЛС-Лен"/>
      <sheetName val="ВОЛС-Тв"/>
      <sheetName val="Дичня"/>
      <sheetName val="Бор-Подб"/>
      <sheetName val="Пест-Бык"/>
      <sheetName val="Юб-Пест"/>
      <sheetName val="Кириши-ГРЭС-19"/>
      <sheetName val="2436"/>
      <sheetName val="Самара"/>
      <sheetName val="Волга241"/>
      <sheetName val="Волга2093"/>
      <sheetName val="Вала"/>
      <sheetName val="Сок"/>
      <sheetName val="Вятка"/>
      <sheetName val="Св.Нос"/>
      <sheetName val="Мурманск(М)"/>
      <sheetName val="Southvar"/>
      <sheetName val="Pechёra"/>
      <sheetName val="Obь"/>
      <sheetName val="SevDv"/>
      <sheetName val="KemOz"/>
      <sheetName val="Ozero"/>
      <sheetName val="Меша"/>
      <sheetName val="Пахра"/>
      <sheetName val="Kanzal"/>
      <sheetName val="Vыmь"/>
      <sheetName val="Pinega"/>
      <sheetName val="Onega"/>
      <sheetName val="Belkanal"/>
      <sheetName val="Vesliana"/>
      <sheetName val="Kemь"/>
      <sheetName val="Est-Niva"/>
      <sheetName val="Ichma"/>
      <sheetName val="Uhta"/>
      <sheetName val="ВОЛС-Яр"/>
      <sheetName val="Смета (3)"/>
      <sheetName val="ВОЛС-Нов"/>
      <sheetName val="791-797 БТС"/>
      <sheetName val="РАСЧЕТ СМЕТЫ"/>
      <sheetName val="топография"/>
      <sheetName val="свод 3"/>
      <sheetName val="свод 2"/>
      <sheetName val="ПДР"/>
      <sheetName val="топо"/>
      <sheetName val="Данные для расчёта сметы"/>
      <sheetName val="total"/>
      <sheetName val="Комплектация"/>
      <sheetName val="трубы"/>
      <sheetName val="СМР"/>
      <sheetName val="дороги"/>
      <sheetName val="СметаСводная Рыб"/>
      <sheetName val="Б.Сатка"/>
      <sheetName val="Исполнение по оборуд_"/>
      <sheetName val="исходные данные"/>
      <sheetName val="расчетные таблицы"/>
      <sheetName val="Лист2"/>
      <sheetName val="кп ГК"/>
      <sheetName val="информация"/>
      <sheetName val="93-110"/>
      <sheetName val="СметаСводная"/>
      <sheetName val="ИД"/>
      <sheetName val="УП _2004"/>
      <sheetName val="sapactivexlhiddensheet"/>
      <sheetName val="Calc"/>
      <sheetName val="ВСТО-трасса_2-вар_ТЭО"/>
      <sheetName val="ВСТО-трасса_1-вар_РД"/>
      <sheetName val="ВСТО-трасса_1-вар_ТЭО"/>
      <sheetName val="ВСТО-трасса_2-вар_РД"/>
      <sheetName val="КП"/>
      <sheetName val="Ик_2006"/>
      <sheetName val="Амур_ДОН"/>
      <sheetName val="ВСТО_РП__км_570_-_км_1088"/>
      <sheetName val="ВСТО_ВЛ_вдол__км_570_-_км_1088_"/>
      <sheetName val="Сопутствующие_сооружения"/>
      <sheetName val="ВСТО_ОИ_км_570_-_км_1088_"/>
      <sheetName val="ВСТО_500км_-_160_рек"/>
      <sheetName val="14_рек_ОИ"/>
      <sheetName val="14_рек_ТЭО"/>
      <sheetName val="14рек_РД"/>
      <sheetName val="Амур_ОИ_(2_вар_)"/>
      <sheetName val="Амур_ТЭО"/>
      <sheetName val="Амур_РП"/>
      <sheetName val="Д2-246_(2)"/>
      <sheetName val="Д1-252__(2)"/>
      <sheetName val="Д_1_-253_(2)"/>
      <sheetName val="Д_2_-253_(2)"/>
      <sheetName val="Д_2-285_(2)"/>
      <sheetName val="Д_2-497_(2)"/>
      <sheetName val="Д_2-499_(2)"/>
      <sheetName val="Д_1-565_(3)"/>
      <sheetName val="Д_1-565_(4)"/>
      <sheetName val="Дон_Др_1"/>
      <sheetName val="Перевозная_исп"/>
      <sheetName val="ВЛ_Филино"/>
      <sheetName val="ВСТО_2700-2850"/>
      <sheetName val="От_п_ст__119"/>
      <sheetName val="Пл_рег_давл_"/>
      <sheetName val="от_НПС_Коломна"/>
      <sheetName val="От_фидера_Индустрия"/>
      <sheetName val="НПС1_с_Печ"/>
      <sheetName val="ПС_220-100"/>
      <sheetName val="ВЛ_Ухта-НПС2"/>
      <sheetName val="ВЛ_Стэц-НПС2_(2)"/>
      <sheetName val="ВЛ_110_-ПС_Ухта"/>
      <sheetName val="ПС_100_при_НПС_2"/>
      <sheetName val="ВЛ_155-157ис_г"/>
      <sheetName val="ОтНПС_Коломна_Сев_Кол_Исп_гид"/>
      <sheetName val="Дружба_овраги"/>
      <sheetName val="Д2_-134"/>
      <sheetName val="Д1-252_"/>
      <sheetName val="Д_1_-253"/>
      <sheetName val="Д_2_-253"/>
      <sheetName val="Д_2-285"/>
      <sheetName val="Д_2-497"/>
      <sheetName val="Д_2-499"/>
      <sheetName val="Д_1-565"/>
      <sheetName val="ДОН_Печора"/>
      <sheetName val="ТЭО_Печора"/>
      <sheetName val="ОИ_Печора_"/>
      <sheetName val="ОИ_Хар-Инд"/>
      <sheetName val="ТЭО_Хар-Инд_"/>
      <sheetName val="ОИ_Печора__(2)"/>
      <sheetName val="ОИ_Хар-Инд_(2)"/>
      <sheetName val="ТЭО_Хар-Инд__(2)"/>
      <sheetName val="Реки_Брянск(пртр)"/>
      <sheetName val="Мал__водоток-Урал"/>
      <sheetName val="Китай_РД_"/>
      <sheetName val="Амур_РД"/>
      <sheetName val="Св_Нос"/>
      <sheetName val="Смета_(3)"/>
      <sheetName val="791-797_БТС"/>
      <sheetName val="Данные_для_расчёта_сметы"/>
      <sheetName val="к.84-к.83"/>
      <sheetName val="СМЕТА проект"/>
      <sheetName val="Дополнительные параметры"/>
      <sheetName val="Прибыль опл"/>
      <sheetName val="13.1"/>
      <sheetName val="в работу"/>
      <sheetName val="Шкаф"/>
      <sheetName val="Коэфф1."/>
      <sheetName val="Прайс лист"/>
      <sheetName val="Destination"/>
      <sheetName val="Смета 1свод"/>
      <sheetName val="Упр"/>
      <sheetName val="СметаСводная павильон"/>
      <sheetName val=""/>
      <sheetName val="list"/>
      <sheetName val="РП"/>
      <sheetName val="мсн"/>
      <sheetName val="КП (2)"/>
      <sheetName val="База Геология"/>
      <sheetName val="Лист опроса"/>
      <sheetName val="График"/>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_2_"/>
      <sheetName val="Исполнение сжато"/>
      <sheetName val="Форма для бурения"/>
      <sheetName val="Форма для КС"/>
      <sheetName val="Форма для ГР"/>
      <sheetName val="Корректировка"/>
      <sheetName val="Сводная смета"/>
      <sheetName val="Геология"/>
      <sheetName val="Геофизика"/>
      <sheetName val="Объемы работ по ПВ"/>
      <sheetName val="шаблон"/>
      <sheetName val="Переменные и константы"/>
      <sheetName val="Геодезия-1.1"/>
      <sheetName val="09-10-0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sheetData sheetId="148"/>
      <sheetData sheetId="149" refreshError="1"/>
      <sheetData sheetId="150" refreshError="1"/>
      <sheetData sheetId="151" refreshError="1"/>
      <sheetData sheetId="152" refreshError="1"/>
      <sheetData sheetId="153" refreshError="1"/>
      <sheetData sheetId="154" refreshError="1"/>
      <sheetData sheetId="155" refreshError="1"/>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Set>
  </externalBook>
</externalLink>
</file>

<file path=xl/externalLinks/externalLink2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Текущие цены"/>
      <sheetName val="рабочий"/>
      <sheetName val="окраска"/>
      <sheetName val="отчет эл_эн  2000"/>
      <sheetName val="к.84-к.83"/>
      <sheetName val="Счет-Фактура"/>
      <sheetName val="Коэфф1."/>
      <sheetName val="График"/>
      <sheetName val="ПОДПИСИ"/>
      <sheetName val="РАСЧЕТ"/>
      <sheetName val="КП (2)"/>
      <sheetName val="Бюджет"/>
      <sheetName val="Norm"/>
      <sheetName val="К.рын"/>
      <sheetName val="Сводная смета"/>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Лист2"/>
      <sheetName val="sapactivexlhiddensheet"/>
      <sheetName val="свод 3"/>
      <sheetName val="ID"/>
      <sheetName val="СС"/>
      <sheetName val="Opex personnel (Term facs)"/>
      <sheetName val="ЭХЗ"/>
      <sheetName val="РасчетКомандир1"/>
      <sheetName val="РасчетКомандир2"/>
      <sheetName val="Коэфф"/>
      <sheetName val="Смета2 проект. раб."/>
      <sheetName val="Суточная"/>
      <sheetName val="Смета 1"/>
      <sheetName val="РП"/>
      <sheetName val="данные"/>
      <sheetName val="Баланс"/>
      <sheetName val="Смета2_проект__раб_"/>
      <sheetName val="Смета_1"/>
      <sheetName val="СМЕТА проект"/>
      <sheetName val="Production and Spend"/>
      <sheetName val="OCK1"/>
      <sheetName val="Шкаф"/>
      <sheetName val="Прайс лист"/>
      <sheetName val="1.3"/>
      <sheetName val="ИГ1"/>
      <sheetName val="Землеотвод"/>
      <sheetName val="шаблон"/>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
      <sheetName val="сводная"/>
      <sheetName val="Разработка проекта"/>
      <sheetName val="КП НовоКов"/>
      <sheetName val="СметаСводная 1 оч"/>
      <sheetName val="Коэфф1_"/>
      <sheetName val="Прайс_лист"/>
      <sheetName val="См_1_наруж_водопровод"/>
      <sheetName val="Разработка_проекта"/>
      <sheetName val="КП_НовоКов"/>
      <sheetName val="СметаСводная_1_оч"/>
      <sheetName val="Переменные и константы"/>
      <sheetName val="пятилетка"/>
      <sheetName val="мониторинг"/>
      <sheetName val="свод (2)"/>
      <sheetName val="Калплан ОИ2 Макм крестики"/>
      <sheetName val="СметаСводная павильон"/>
      <sheetName val="93-110"/>
      <sheetName val="Св. смета"/>
      <sheetName val="РБС ИЗМ1"/>
      <sheetName val="СметаСводная снег"/>
      <sheetName val="Лист опроса"/>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таблица руководству"/>
      <sheetName val="Суточная добыча за неделю"/>
      <sheetName val="list"/>
      <sheetName val="Прибыль опл"/>
      <sheetName val="Вспомогательный"/>
      <sheetName val="сохранить"/>
      <sheetName val="5ОборРабМест(HP)"/>
      <sheetName val="№5 СУБ Инж защ"/>
      <sheetName val="HP и оргтехника"/>
      <sheetName val="Calc"/>
      <sheetName val="История"/>
      <sheetName val="Р1"/>
      <sheetName val="Параметры_i"/>
      <sheetName val="Таблица 2"/>
      <sheetName val="свод1"/>
      <sheetName val="Таблица 4 АСУТП"/>
      <sheetName val="Input"/>
      <sheetName val="Calculation"/>
      <sheetName val="ст ГТМ"/>
      <sheetName val="ПДР ООО &quot;Юкос ФБЦ&quot;"/>
      <sheetName val="исходные данные"/>
      <sheetName val="расчетные таблицы"/>
      <sheetName val="Амур ДОН"/>
      <sheetName val="кп ГК"/>
      <sheetName val="Справочные данные"/>
      <sheetName val="Б.Сатка"/>
      <sheetName val="total"/>
      <sheetName val="Комплектация"/>
      <sheetName val="трубы"/>
      <sheetName val="СМР"/>
      <sheetName val="дороги"/>
      <sheetName val="2002(v2)"/>
      <sheetName val="справ."/>
      <sheetName val="справ_"/>
      <sheetName val="2002_v2_"/>
      <sheetName val="СметаСводная"/>
      <sheetName val="оборудован"/>
      <sheetName val="Упр"/>
      <sheetName val="Перечень ИУ"/>
      <sheetName val="РН-ПНГ"/>
      <sheetName val="влад-таблица"/>
      <sheetName val="2002(v1)"/>
      <sheetName val="3.1 ТХ"/>
      <sheetName val="ЗП_ЮНГ"/>
      <sheetName val="НМА"/>
      <sheetName val="оператор"/>
      <sheetName val="исх_данные"/>
      <sheetName val="СметаСводная Колпино"/>
      <sheetName val="Подрядчики"/>
      <sheetName val="Январь"/>
      <sheetName val="Итог"/>
      <sheetName val="мсн"/>
      <sheetName val="мат"/>
      <sheetName val="3.5"/>
      <sheetName val="справка"/>
      <sheetName val="суб.подряд"/>
      <sheetName val="ПСБ - ОЭ"/>
      <sheetName val="суб_подряд"/>
      <sheetName val="ПСБ_-_ОЭ"/>
      <sheetName val="Смета 2"/>
      <sheetName val="D"/>
      <sheetName val="Ачинский НПЗ"/>
      <sheetName val="4"/>
      <sheetName val="ИД"/>
      <sheetName val="См3 СЦБ-зап"/>
      <sheetName val="Хаттон 90.90 Femco"/>
      <sheetName val="ИД1"/>
      <sheetName val="свод общ"/>
      <sheetName val="Смета 5.2. Кусты25,29,31,65"/>
      <sheetName val="смета СИД"/>
      <sheetName val="часы"/>
      <sheetName val="ресурсная вед."/>
      <sheetName val="ИДвалка"/>
      <sheetName val="р.Волхов"/>
      <sheetName val="КП к ГК"/>
      <sheetName val="изыскания 2"/>
      <sheetName val="Калплан Кра"/>
      <sheetName val="Материалы"/>
      <sheetName val="6.11 новый"/>
      <sheetName val="Капитальные затраты"/>
      <sheetName val="накладная"/>
      <sheetName val="Акт"/>
      <sheetName val="1"/>
      <sheetName val="Пояснение "/>
      <sheetName val="3.1"/>
      <sheetName val="Коммерческие расходы"/>
      <sheetName val="RSOILBAL"/>
      <sheetName val="смета 2 проект. работы"/>
      <sheetName val="4сд"/>
      <sheetName val="2сд"/>
      <sheetName val="7сд"/>
      <sheetName val="MAIN_PARAMETERS"/>
      <sheetName val="СС замеч с ответами"/>
      <sheetName val="начало"/>
      <sheetName val="Main"/>
      <sheetName val="УП _2004"/>
      <sheetName val="в работу"/>
      <sheetName val="1ПС"/>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20_Кредиты краткосрочные"/>
      <sheetName val="Перечень Заказчиков"/>
      <sheetName val="2.2 "/>
      <sheetName val="Хар_"/>
      <sheetName val="С1_"/>
      <sheetName val="СтрЗапасов (2)"/>
      <sheetName val="Lim"/>
      <sheetName val="Справочник"/>
      <sheetName val="PwC Copies from old models --&gt;&gt;"/>
      <sheetName val="Справочники"/>
      <sheetName val="Journals"/>
      <sheetName val="ц_1991"/>
      <sheetName val="rvldmrv"/>
      <sheetName val="Сравнение ДПН факт 06-07"/>
      <sheetName val="Параметры"/>
      <sheetName val="трансформация1"/>
      <sheetName val="НМ расчеты"/>
      <sheetName val="Names"/>
      <sheetName val="breakdown"/>
      <sheetName val="Destination"/>
      <sheetName val="ДКС"/>
      <sheetName val="Етыпур"/>
      <sheetName val="НВГПЗ"/>
      <sheetName val="НГКХ"/>
      <sheetName val="ПСП"/>
      <sheetName val="Тобольск"/>
      <sheetName val="УПН"/>
      <sheetName val="ПСПавтодор"/>
      <sheetName val="НГХК"/>
      <sheetName val="КП к снег Рыбинская"/>
      <sheetName val="EKDEB90"/>
      <sheetName val="Коэф КВ"/>
      <sheetName val="К"/>
      <sheetName val="Смета терзем"/>
      <sheetName val="Кал.план Жукова даты - не надо"/>
      <sheetName val="кп"/>
      <sheetName val="матер."/>
      <sheetName val="КП Прим (3)"/>
      <sheetName val="Лист3"/>
      <sheetName val="АЧ"/>
      <sheetName val="кп (3)"/>
      <sheetName val="СП"/>
      <sheetName val="фонтан разбитый2"/>
      <sheetName val="13_1"/>
      <sheetName val="Баланс (Ф1)"/>
      <sheetName val="Смета-Т"/>
      <sheetName val=""/>
      <sheetName val="Смета 3 Гидролог"/>
      <sheetName val="Записка СЦБ"/>
      <sheetName val="ИПЦ2002-2004"/>
      <sheetName val="РС "/>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Общая часть"/>
      <sheetName val="Табл.5"/>
      <sheetName val="Табл.2"/>
      <sheetName val="Исх.данные"/>
      <sheetName val="ВКЕ"/>
      <sheetName val="Additives"/>
      <sheetName val="Ryazan"/>
      <sheetName val="Assumpt"/>
      <sheetName val="Control"/>
      <sheetName val="См №3 ОПР"/>
      <sheetName val="см.№6 АВЗУ и ГПЗУ"/>
      <sheetName val="Геофизика"/>
      <sheetName val="Геодезия"/>
      <sheetName val="Экология1"/>
      <sheetName val="АУП"/>
      <sheetName val="CENTR"/>
      <sheetName val="Input Assumptions"/>
      <sheetName val="DMTR_BP_03"/>
      <sheetName val="см №1.1 Геодезические работы "/>
      <sheetName val="см №1.4 Экология "/>
      <sheetName val="АСУ ТП 1 этап ПД"/>
      <sheetName val="Расчет курса"/>
      <sheetName val="XLR_NoRangeSheet"/>
      <sheetName val="НЕДЕЛИ"/>
      <sheetName val="GD"/>
      <sheetName val="Source lists"/>
      <sheetName val="Восстановл_Лист37"/>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выборка на22 июня"/>
      <sheetName val="HP_и_оргтехника"/>
      <sheetName val="СМЕТА_проект"/>
      <sheetName val="Лист_опроса"/>
      <sheetName val="ОПС"/>
      <sheetName val="СметаСводная_снег"/>
      <sheetName val="Хаттон_90_90_Femco"/>
      <sheetName val="1155"/>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2-stage"/>
      <sheetName val="лч и кам"/>
      <sheetName val="Бл.электр."/>
      <sheetName val="Объем работ"/>
      <sheetName val="MararashAA"/>
      <sheetName val="ПРОЦЕНТЫ"/>
      <sheetName val="АСУ-линия-1"/>
      <sheetName val="ТЗ АСУ-1"/>
      <sheetName val="Виды работ АСО"/>
      <sheetName val="таблица_руко_x0019__x0015__x0009__x0003__x000c__x0011__x0011_"/>
      <sheetName val="2 Геология"/>
      <sheetName val="Норм"/>
      <sheetName val="ИД СМР"/>
      <sheetName val="ФОТ для смет"/>
      <sheetName val="ЛС_РЕС"/>
      <sheetName val="ПД-2.2"/>
      <sheetName val="BACT"/>
      <sheetName val="Общ"/>
      <sheetName val="6"/>
      <sheetName val="1.14"/>
      <sheetName val="1.7"/>
      <sheetName val="_x0000__x0000_"/>
      <sheetName val="таблица_руко_x0019__x0015_ _x0003__x000c__x0011__x0011_"/>
      <sheetName val="#ССЫЛКА"/>
      <sheetName val="Вспом."/>
      <sheetName val="УКП"/>
      <sheetName val="БД"/>
      <sheetName val="Лист4"/>
      <sheetName val="Общий"/>
      <sheetName val="ТабР"/>
      <sheetName val="КБК ДПК"/>
      <sheetName val="ЕТС (ф)"/>
      <sheetName val="исх-данные"/>
      <sheetName val="3_гидромет"/>
      <sheetName val="база"/>
      <sheetName val="ПС"/>
      <sheetName val="Main list"/>
      <sheetName val="СМ"/>
      <sheetName val="СМИС"/>
      <sheetName val="13_11"/>
      <sheetName val="Пояснение_"/>
      <sheetName val="смета_2_проект__работы"/>
      <sheetName val="СтрЗапасов_(2)"/>
      <sheetName val="PwC_Copies_from_old_models_--&gt;&gt;"/>
      <sheetName val="Сравнение_ДПН_факт_06-07"/>
      <sheetName val="НМ_расчеты"/>
      <sheetName val="Коэф_КВ"/>
      <sheetName val="Смета_терзем"/>
      <sheetName val="Кал_план_Жукова_даты_-_не_надо"/>
      <sheetName val="матер_"/>
      <sheetName val="КП_Прим_(3)"/>
      <sheetName val="кп_(3)"/>
      <sheetName val="фонтан_разбитый2"/>
      <sheetName val="Баланс_(Ф1)"/>
      <sheetName val="Смета_3_Гидролог"/>
      <sheetName val="Записка_СЦБ"/>
      <sheetName val="РС_"/>
      <sheetName val="Исх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 sheetId="805" refreshError="1"/>
      <sheetData sheetId="806" refreshError="1"/>
      <sheetData sheetId="807" refreshError="1"/>
      <sheetData sheetId="808" refreshError="1"/>
      <sheetData sheetId="809" refreshError="1"/>
      <sheetData sheetId="810" refreshError="1"/>
    </sheetDataSet>
  </externalBook>
</externalLink>
</file>

<file path=xl/externalLinks/externalLink2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Упр"/>
      <sheetName val="топография"/>
      <sheetName val="топо"/>
      <sheetName val="Обновление"/>
      <sheetName val="Цена"/>
      <sheetName val="Product"/>
      <sheetName val="Шкаф"/>
      <sheetName val="Коэфф1."/>
      <sheetName val="Прайс лист"/>
      <sheetName val="К.рын"/>
      <sheetName val="Сводная смета"/>
      <sheetName val="Данные для расчёта сметы"/>
      <sheetName val="СметаСводная"/>
      <sheetName val="свод1"/>
      <sheetName val="ИГ1"/>
      <sheetName val="свод 2"/>
      <sheetName val="СметаСводная Рыб"/>
      <sheetName val="См 1 наруж.водопровод"/>
      <sheetName val="#ССЫЛКА"/>
      <sheetName val="СметаСводная Колпино"/>
      <sheetName val="Лист опроса"/>
      <sheetName val="к.84-к.83"/>
      <sheetName val="Summary"/>
      <sheetName val="HP и оргтехника"/>
      <sheetName val="5ОборРабМест(HP)"/>
      <sheetName val="Зап-3- СЦБ"/>
      <sheetName val="Лист1"/>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Вспомогательный"/>
      <sheetName val="свод 3"/>
      <sheetName val="Кл-р SysTel"/>
      <sheetName val="СПРПФ"/>
      <sheetName val="sapactivexlhiddensheet"/>
      <sheetName val="КП Прим (3)"/>
      <sheetName val="ПДР"/>
      <sheetName val="1.3"/>
      <sheetName val="Калькуляция_2012"/>
      <sheetName val="Journals"/>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list"/>
      <sheetName val="ВКЕ"/>
      <sheetName val="СМЕТА проект"/>
      <sheetName val="РП"/>
      <sheetName val="Разработка проекта"/>
      <sheetName val="см8"/>
      <sheetName val="Смета 1свод"/>
      <sheetName val="свод"/>
      <sheetName val="СметаСводная снег"/>
      <sheetName val="шаблон"/>
      <sheetName val="13.1"/>
      <sheetName val="Материалы"/>
      <sheetName val="информация"/>
      <sheetName val="РС"/>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1.2.1-Проект"/>
      <sheetName val="Итог"/>
      <sheetName val="4"/>
      <sheetName val="Землеотвод"/>
      <sheetName val="КП к снег Рыбинская"/>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х"/>
      <sheetName val="влад-таблица"/>
      <sheetName val="Стр1По"/>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Коэф КВ"/>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Амур ДОН"/>
      <sheetName val="Архив2"/>
      <sheetName val="Opex personnel (Term facs)"/>
      <sheetName val="КП (2)"/>
      <sheetName val="Calc"/>
      <sheetName val="Ачинский НПЗ"/>
      <sheetName val="пятилетка"/>
      <sheetName val="мониторинг"/>
      <sheetName val="Параметры"/>
      <sheetName val="кп"/>
      <sheetName val="Кал.план Жукова даты - не надо"/>
      <sheetName val="смета СИД"/>
      <sheetName val="ОПС"/>
      <sheetName val="Дополнительные параметры"/>
      <sheetName val="BACT"/>
      <sheetName val="Общие"/>
      <sheetName val="отчет эл_эн  2000"/>
      <sheetName val="ПДР ООО &quot;Юкос ФБЦ&quot;"/>
      <sheetName val="Объемы работ по ПВ"/>
      <sheetName val="мсн"/>
      <sheetName val="Lim"/>
      <sheetName val="Хар_"/>
      <sheetName val="С1_"/>
      <sheetName val="total"/>
      <sheetName val="исходные данные"/>
      <sheetName val="Комплектация"/>
      <sheetName val="трубы"/>
      <sheetName val="расчетные таблицы"/>
      <sheetName val="СМР"/>
      <sheetName val="дороги"/>
      <sheetName val="См3 СЦБ-зап"/>
      <sheetName val="в работу"/>
      <sheetName val="трансформация1"/>
      <sheetName val="breakdown"/>
      <sheetName val="Destination"/>
      <sheetName val="СС"/>
      <sheetName val="Капитальные затраты"/>
      <sheetName val="ЭХЗ"/>
      <sheetName val="Свод объем"/>
      <sheetName val="1ПС"/>
      <sheetName val="ИД1"/>
      <sheetName val="Приложение 2"/>
      <sheetName val="Переменные и константы"/>
      <sheetName val="вариант"/>
      <sheetName val="ID"/>
      <sheetName val="СП"/>
      <sheetName val="A54НДС"/>
      <sheetName val="Должности"/>
      <sheetName val="Хаттон 90.90 Femco"/>
      <sheetName val="СметаСводная 1 оч"/>
      <sheetName val="Смета-Т"/>
      <sheetName val="Общая часть"/>
      <sheetName val="УП _2004"/>
      <sheetName val="АЧ"/>
      <sheetName val="Табл38-7"/>
      <sheetName val="БП НОВЫЙ"/>
      <sheetName val="База Геодезия"/>
      <sheetName val="База Геология"/>
      <sheetName val="6"/>
      <sheetName val="5.1"/>
      <sheetName val="3.1 ТХ"/>
      <sheetName val="ЛЧ"/>
      <sheetName val="Дополнительные пара_x0000__x0000__x0005__x0000__xde00_"/>
      <sheetName val="Курс доллара"/>
      <sheetName val="ПД"/>
      <sheetName val="Leistungsakt"/>
      <sheetName val="Дополнительные пара"/>
      <sheetName val="Настройки"/>
      <sheetName val="Настройка"/>
      <sheetName val="ОДД (стр-во+экспл.)"/>
      <sheetName val="Расч(подряд)"/>
      <sheetName val="темп"/>
      <sheetName val="Приложение №1"/>
      <sheetName val="К"/>
      <sheetName val="база на 21-04-08"/>
      <sheetName val="См_2 Шатурс сети  проект работы"/>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Set>
  </externalBook>
</externalLink>
</file>

<file path=xl/externalLinks/externalLink2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Смета"/>
      <sheetName val="ТИТУЛ"/>
      <sheetName val="6.14"/>
      <sheetName val="ОБЩЕСТВА"/>
      <sheetName val="6.3.1"/>
      <sheetName val="6.20"/>
      <sheetName val="6.4.1"/>
      <sheetName val="ПРОГНОЗ_1"/>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Пр2 Р. стоимости"/>
      <sheetName val="ц_199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Set>
  </externalBook>
</externalLink>
</file>

<file path=xl/externalLinks/externalLink2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Курс доллара"/>
      <sheetName val="Лист1"/>
      <sheetName val="Лист3"/>
      <sheetName val="топография"/>
      <sheetName val="Справка"/>
      <sheetName val="СметаСводная"/>
      <sheetName val="ПО 1-7"/>
      <sheetName val="рбп"/>
      <sheetName val="Данные для расчёта сметы"/>
      <sheetName val="Коэфф1."/>
      <sheetName val="Курс_доллара"/>
      <sheetName val="ставки"/>
      <sheetName val="свод 2"/>
      <sheetName val="Смета"/>
      <sheetName val="СметаСводная Колпино"/>
      <sheetName val="Лист7"/>
      <sheetName val="Смета-Т"/>
      <sheetName val="ps198"/>
      <sheetName val="ОПС"/>
      <sheetName val="Дог цена"/>
      <sheetName val="Курс $"/>
      <sheetName val="к-ты"/>
      <sheetName val="Сводный СР"/>
      <sheetName val="ИМЯ"/>
      <sheetName val="Имя2"/>
      <sheetName val="консолидация"/>
      <sheetName val="СметаСводная Рыб"/>
      <sheetName val="хар_"/>
      <sheetName val="с1_"/>
      <sheetName val="счет-фактура"/>
      <sheetName val="Сводная смета"/>
      <sheetName val="выборка на22 июня"/>
      <sheetName val="Курс_доллара1"/>
      <sheetName val="Данные_для_расчёта_сметы"/>
      <sheetName val="Коэфф1_"/>
      <sheetName val="ПО_1-7"/>
      <sheetName val="свод_2"/>
      <sheetName val="СметаСводная_Колпино"/>
      <sheetName val="Дог_цена"/>
      <sheetName val="Курс_$"/>
      <sheetName val="Сводный_СР"/>
      <sheetName val="ид смр"/>
      <sheetName val="Новый справочник БДР"/>
      <sheetName val="Курсы"/>
      <sheetName val="Payments 2006"/>
    </sheetNames>
    <sheetDataSet>
      <sheetData sheetId="0">
        <row r="2">
          <cell r="A2">
            <v>25</v>
          </cell>
        </row>
      </sheetData>
      <sheetData sheetId="1">
        <row r="2">
          <cell r="A2">
            <v>25</v>
          </cell>
        </row>
      </sheetData>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ow r="2">
          <cell r="A2">
            <v>25</v>
          </cell>
        </row>
      </sheetData>
      <sheetData sheetId="33">
        <row r="2">
          <cell r="A2">
            <v>25</v>
          </cell>
        </row>
      </sheetData>
      <sheetData sheetId="34">
        <row r="2">
          <cell r="A2">
            <v>25</v>
          </cell>
        </row>
      </sheetData>
      <sheetData sheetId="35">
        <row r="2">
          <cell r="A2">
            <v>25</v>
          </cell>
        </row>
      </sheetData>
      <sheetData sheetId="36">
        <row r="2">
          <cell r="A2">
            <v>25</v>
          </cell>
        </row>
      </sheetData>
      <sheetData sheetId="37">
        <row r="2">
          <cell r="A2">
            <v>25</v>
          </cell>
        </row>
      </sheetData>
      <sheetData sheetId="38">
        <row r="2">
          <cell r="A2">
            <v>25</v>
          </cell>
        </row>
      </sheetData>
      <sheetData sheetId="39"/>
      <sheetData sheetId="40"/>
      <sheetData sheetId="41" refreshError="1"/>
      <sheetData sheetId="42" refreshError="1"/>
      <sheetData sheetId="43" refreshError="1"/>
      <sheetData sheetId="44" refreshError="1"/>
    </sheetDataSet>
  </externalBook>
</externalLink>
</file>

<file path=xl/externalLinks/externalLink2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анные для расчёта сметы"/>
      <sheetName val="Смета рекультивация"/>
      <sheetName val="Смета терзем"/>
      <sheetName val="СметаСводная 1 оч"/>
      <sheetName val="сводная"/>
      <sheetName val="ИГ1"/>
      <sheetName val="свод 2"/>
      <sheetName val="Смета"/>
      <sheetName val="Параметры"/>
      <sheetName val="См 1 наруж.водопровод"/>
      <sheetName val="топография"/>
      <sheetName val="СметаСводная"/>
      <sheetName val="Коэфф1."/>
      <sheetName val="Кал.план Жукова даты - не надо"/>
      <sheetName val="справка"/>
      <sheetName val="sapactivexlhiddensheet"/>
      <sheetName val="Лист1"/>
      <sheetName val="свод"/>
      <sheetName val="КП Мак"/>
      <sheetName val="Список"/>
      <sheetName val="СметаСводная Колпино"/>
      <sheetName val="р.Волхов"/>
      <sheetName val="смета СИД"/>
      <sheetName val="Землеотвод"/>
      <sheetName val="эл.химз."/>
      <sheetName val="КП НовоКов"/>
      <sheetName val="пятилетка"/>
      <sheetName val="мониторинг"/>
      <sheetName val="Калплан ОИ2 Макм крестики"/>
      <sheetName val="Коэф КВ"/>
      <sheetName val="Подрядчики"/>
      <sheetName val="Калплан Кра"/>
      <sheetName val="1"/>
      <sheetName val="Данные_для_расчёта_сметы"/>
      <sheetName val="Смета_рекультивация"/>
      <sheetName val="Смета_терзем"/>
      <sheetName val="Коэфф1_"/>
      <sheetName val="СметаСводная_1_оч"/>
      <sheetName val="гидрология"/>
      <sheetName val="КП Прим (3)"/>
      <sheetName val="кп"/>
      <sheetName val="Summary"/>
      <sheetName val="свод (2)"/>
      <sheetName val="График"/>
      <sheetName val="Дополнительные параметры"/>
      <sheetName val="Титул1"/>
      <sheetName val="Титул2"/>
      <sheetName val="Титул3"/>
      <sheetName val="1.3"/>
      <sheetName val="см8"/>
      <sheetName val="Хаттон 90.90 Femco"/>
      <sheetName val="свод1"/>
      <sheetName val="ИТ-бюджет"/>
      <sheetName val="Справочник"/>
      <sheetName val="МВЗ"/>
      <sheetName val="Эталон"/>
      <sheetName val="Курс доллара"/>
      <sheetName val="матер."/>
      <sheetName val="Лист3"/>
      <sheetName val=""/>
      <sheetName val="информация"/>
      <sheetName val="Сводная смета"/>
      <sheetName val="Объемы работ по ПВ"/>
      <sheetName val="К"/>
      <sheetName val="Распоряжения"/>
      <sheetName val="спецификация"/>
      <sheetName val="Данные_для_расчёта_сметы1"/>
      <sheetName val="Смета_рекультивация1"/>
      <sheetName val="Смета_терзем1"/>
      <sheetName val="СметаСводная_1_оч1"/>
      <sheetName val="свод_2"/>
      <sheetName val="См_1_наруж_водопровод"/>
      <sheetName val="Кал_план_Жукова_даты_-_не_надо"/>
      <sheetName val="Коэфф1_1"/>
      <sheetName val="КП_Мак"/>
      <sheetName val="р_Волхов"/>
      <sheetName val="смета_СИД"/>
      <sheetName val="СметаСводная_Колпино"/>
      <sheetName val="эл_химз_"/>
      <sheetName val="КП_НовоКов"/>
      <sheetName val="Коэф_КВ"/>
      <sheetName val="Калплан_ОИ2_Макм_крестики"/>
      <sheetName val="Калплан_Кра"/>
      <sheetName val="КП_Прим_(3)"/>
      <sheetName val="свод_(2)"/>
      <sheetName val="Дополнительные_параметры"/>
      <sheetName val="1_3"/>
      <sheetName val="Хаттон_90_90_Femco"/>
      <sheetName val="Курс_доллара"/>
      <sheetName val="матер_"/>
      <sheetName val="Сводная_смета"/>
      <sheetName val="Объемы_работ_по_ПВ"/>
      <sheetName val="2002(v2)"/>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sheetData sheetId="34"/>
      <sheetData sheetId="35"/>
      <sheetData sheetId="36"/>
      <sheetData sheetId="37"/>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refreshError="1"/>
    </sheetDataSet>
  </externalBook>
</externalLink>
</file>

<file path=xl/externalLinks/externalLink2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Данные для расчёта сметы"/>
      <sheetName val="топография"/>
      <sheetName val="СметаСводная"/>
      <sheetName val="ИГ1"/>
      <sheetName val="свод 2"/>
      <sheetName val="свод1"/>
      <sheetName val="См 1 наруж.водопровод"/>
      <sheetName val="СметаСводная Рыб"/>
      <sheetName val="#ССЫЛКА"/>
      <sheetName val="СметаСводная Колпино"/>
      <sheetName val="Ачинский НПЗ"/>
      <sheetName val="свод"/>
      <sheetName val="Материалы"/>
      <sheetName val="См3 СЦБ-зап"/>
      <sheetName val="Лист1"/>
      <sheetName val="Summary"/>
      <sheetName val="Хаттон 90.90 Femco"/>
      <sheetName val="Зап-3- СЦБ"/>
      <sheetName val="см8"/>
      <sheetName val="темп"/>
      <sheetName val="топо"/>
      <sheetName val="Обновление"/>
      <sheetName val="Цена"/>
      <sheetName val="Product"/>
      <sheetName val="Шкаф"/>
      <sheetName val="Коэфф1."/>
      <sheetName val="Прайс лист"/>
      <sheetName val="х"/>
      <sheetName val="Стр1По"/>
      <sheetName val="Коэф КВ"/>
      <sheetName val="шаблон"/>
      <sheetName val="Journals"/>
      <sheetName val="свод 3"/>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ПДР"/>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ВКЕ"/>
      <sheetName val="СМЕТА проект"/>
      <sheetName val="РП"/>
      <sheetName val="Упр"/>
      <sheetName val="Сводная смета"/>
      <sheetName val="list"/>
      <sheetName val="Разработка проекта"/>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Кл-р SysTel"/>
      <sheetName val="СПРПФ"/>
      <sheetName val="sapactivexlhiddensheet"/>
      <sheetName val="КП Прим (3)"/>
      <sheetName val="1.3"/>
      <sheetName val="Калькуляция_2012"/>
      <sheetName val="1.2.1-Проект"/>
      <sheetName val="Итог"/>
      <sheetName val="4"/>
      <sheetName val="Землеотвод"/>
      <sheetName val="КП к снег Рыбинская"/>
      <sheetName val="Лист опроса"/>
      <sheetName val="к.84-к.83"/>
      <sheetName val="HP и оргтехника"/>
      <sheetName val="5ОборРабМест(HP)"/>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влад-таблица"/>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информация"/>
      <sheetName val="Амур ДОН"/>
      <sheetName val="13.1"/>
      <sheetName val="Архив2"/>
      <sheetName val="Opex personnel (Term facs)"/>
      <sheetName val="КП (2)"/>
      <sheetName val="Calc"/>
      <sheetName val="К.рын"/>
      <sheetName val="Вспомогательный"/>
      <sheetName val="Смета 1свод"/>
      <sheetName val="СметаСводная снег"/>
      <sheetName val="пятилетка"/>
      <sheetName val="мониторинг"/>
      <sheetName val="Параметры"/>
      <sheetName val="кп"/>
      <sheetName val="Кал.план Жукова даты - не надо"/>
      <sheetName val="Объемы работ по ПВ"/>
      <sheetName val="Смета-Т"/>
      <sheetName val="СметаСводная 1 оч"/>
      <sheetName val="ЛЧ"/>
      <sheetName val="Общая часть"/>
      <sheetName val="Leistungsakt"/>
      <sheetName val="Курс доллара"/>
      <sheetName val="Приложение №1"/>
      <sheetName val="ПД"/>
      <sheetName val="К"/>
      <sheetName val="в работу"/>
      <sheetName val="ПДР ООО &quot;Юкос ФБЦ&quot;"/>
      <sheetName val="Lim"/>
      <sheetName val="Хар_"/>
      <sheetName val="С1_"/>
      <sheetName val="трансформация1"/>
      <sheetName val="breakdown"/>
      <sheetName val="смета СИД"/>
      <sheetName val="total"/>
      <sheetName val="исходные данные"/>
      <sheetName val="Комплектация"/>
      <sheetName val="трубы"/>
      <sheetName val="расчетные таблицы"/>
      <sheetName val="СМР"/>
      <sheetName val="дороги"/>
      <sheetName val="Destination"/>
      <sheetName val="СС"/>
      <sheetName val="мсн"/>
      <sheetName val="Капитальные затраты"/>
      <sheetName val="ЭХЗ"/>
      <sheetName val="Свод объем"/>
      <sheetName val="Дополнительные параметры"/>
      <sheetName val="1ПС"/>
      <sheetName val="Приложение 2"/>
      <sheetName val="Переменные и константы"/>
      <sheetName val="вариант"/>
      <sheetName val="ИД1"/>
      <sheetName val="ID"/>
      <sheetName val="СП"/>
      <sheetName val="A54НДС"/>
      <sheetName val="Должности"/>
      <sheetName val="РС"/>
      <sheetName val="ОПС"/>
      <sheetName val="УП _2004"/>
      <sheetName val="АЧ"/>
      <sheetName val="Табл38-7"/>
      <sheetName val="БП НОВЫЙ"/>
      <sheetName val="BACT"/>
      <sheetName val="База Геодезия"/>
      <sheetName val="База Геология"/>
      <sheetName val="6"/>
      <sheetName val="5.1"/>
      <sheetName val="3.1 ТХ"/>
      <sheetName val="база на 21-04-08"/>
      <sheetName val="См_2 Шатурс сети  проект работы"/>
      <sheetName val="ССР"/>
      <sheetName val="ССР (разбивка по ЛС)"/>
      <sheetName val="КС"/>
      <sheetName val="ПА"/>
      <sheetName val="ВЧ"/>
      <sheetName val="01-06"/>
      <sheetName val="01-07"/>
      <sheetName val="02-04"/>
      <sheetName val="02-31"/>
      <sheetName val="05-15"/>
      <sheetName val="05-09."/>
      <sheetName val="05-10."/>
      <sheetName val="05-11."/>
      <sheetName val="07-03"/>
      <sheetName val="ССР "/>
      <sheetName val="командировочные"/>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sheetData sheetId="17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sheetData sheetId="369" refreshError="1"/>
      <sheetData sheetId="370" refreshError="1"/>
      <sheetData sheetId="371" refreshError="1"/>
      <sheetData sheetId="372" refreshError="1"/>
      <sheetData sheetId="373" refreshError="1"/>
      <sheetData sheetId="374"/>
      <sheetData sheetId="375"/>
      <sheetData sheetId="376"/>
      <sheetData sheetId="377"/>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sheetData sheetId="514"/>
      <sheetData sheetId="515"/>
      <sheetData sheetId="516"/>
      <sheetData sheetId="517"/>
      <sheetData sheetId="518"/>
      <sheetData sheetId="519"/>
      <sheetData sheetId="520"/>
      <sheetData sheetId="521"/>
      <sheetData sheetId="522"/>
      <sheetData sheetId="523"/>
      <sheetData sheetId="524"/>
      <sheetData sheetId="525"/>
      <sheetData sheetId="526"/>
      <sheetData sheetId="527"/>
      <sheetData sheetId="528"/>
    </sheetDataSet>
  </externalBook>
</externalLink>
</file>

<file path=xl/externalLinks/externalLink2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ССР"/>
      <sheetName val="Содерж.общ."/>
      <sheetName val="Содерж 1 Пуск.К."/>
      <sheetName val="Содерж 2 Пуск.К."/>
      <sheetName val="Пояснит  "/>
      <sheetName val="Общие"/>
      <sheetName val="Св.лист2(01.01.2008г)"/>
      <sheetName val="Лок"/>
      <sheetName val="Справочник"/>
      <sheetName val="Пуск.комп."/>
      <sheetName val="Пуск.комп. 1-й"/>
      <sheetName val="Пуск.комп. 2-й"/>
      <sheetName val="Об 2-1"/>
      <sheetName val="Об 2-2"/>
      <sheetName val="Модуль1"/>
      <sheetName val="Модуль6"/>
      <sheetName val="Модуль2"/>
      <sheetName val="Модуль3"/>
      <sheetName val="Модуль4"/>
      <sheetName val="Компен. 1 Пуск"/>
      <sheetName val="Компен. 2 Пуск "/>
      <sheetName val="смета"/>
      <sheetName val="Автобусы"/>
    </sheetNames>
    <sheetDataSet>
      <sheetData sheetId="0" refreshError="1"/>
      <sheetData sheetId="1" refreshError="1"/>
      <sheetData sheetId="2" refreshError="1"/>
      <sheetData sheetId="3" refreshError="1"/>
      <sheetData sheetId="4" refreshError="1"/>
      <sheetData sheetId="5">
        <row r="3">
          <cell r="B3" t="str">
            <v>РЕКОНСТРУКЦИЯ СИСТЕМЫ ЭЛЕКТРОХИМИЧЕСКОЙ ЗАЩИТЫ КОММУНИКАЦИЙ ГКС</v>
          </cell>
        </row>
      </sheetData>
      <sheetData sheetId="6"/>
      <sheetData sheetId="7" refreshError="1"/>
      <sheetData sheetId="8"/>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3.bin"/><Relationship Id="rId7" Type="http://schemas.openxmlformats.org/officeDocument/2006/relationships/printerSettings" Target="../printerSettings/printerSettings7.bin"/><Relationship Id="rId2" Type="http://schemas.openxmlformats.org/officeDocument/2006/relationships/printerSettings" Target="../printerSettings/printerSettings2.bin"/><Relationship Id="rId1" Type="http://schemas.openxmlformats.org/officeDocument/2006/relationships/printerSettings" Target="../printerSettings/printerSettings1.bin"/><Relationship Id="rId6" Type="http://schemas.openxmlformats.org/officeDocument/2006/relationships/printerSettings" Target="../printerSettings/printerSettings6.bin"/><Relationship Id="rId5" Type="http://schemas.openxmlformats.org/officeDocument/2006/relationships/printerSettings" Target="../printerSettings/printerSettings5.bin"/><Relationship Id="rId4" Type="http://schemas.openxmlformats.org/officeDocument/2006/relationships/printerSettings" Target="../printerSettings/printerSettings4.bin"/></Relationships>
</file>

<file path=xl/worksheets/_rels/sheet2.xml.rels><?xml version="1.0" encoding="UTF-8" standalone="yes"?>
<Relationships xmlns="http://schemas.openxmlformats.org/package/2006/relationships"><Relationship Id="rId3" Type="http://schemas.openxmlformats.org/officeDocument/2006/relationships/printerSettings" Target="../printerSettings/printerSettings10.bin"/><Relationship Id="rId7" Type="http://schemas.openxmlformats.org/officeDocument/2006/relationships/printerSettings" Target="../printerSettings/printerSettings14.bin"/><Relationship Id="rId2" Type="http://schemas.openxmlformats.org/officeDocument/2006/relationships/printerSettings" Target="../printerSettings/printerSettings9.bin"/><Relationship Id="rId1" Type="http://schemas.openxmlformats.org/officeDocument/2006/relationships/printerSettings" Target="../printerSettings/printerSettings8.bin"/><Relationship Id="rId6" Type="http://schemas.openxmlformats.org/officeDocument/2006/relationships/printerSettings" Target="../printerSettings/printerSettings13.bin"/><Relationship Id="rId5" Type="http://schemas.openxmlformats.org/officeDocument/2006/relationships/printerSettings" Target="../printerSettings/printerSettings12.bin"/><Relationship Id="rId4" Type="http://schemas.openxmlformats.org/officeDocument/2006/relationships/printerSettings" Target="../printerSettings/printerSettings11.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4.xml.rels><?xml version="1.0" encoding="UTF-8" standalone="yes"?>
<Relationships xmlns="http://schemas.openxmlformats.org/package/2006/relationships"><Relationship Id="rId3" Type="http://schemas.openxmlformats.org/officeDocument/2006/relationships/printerSettings" Target="../printerSettings/printerSettings18.bin"/><Relationship Id="rId7" Type="http://schemas.openxmlformats.org/officeDocument/2006/relationships/printerSettings" Target="../printerSettings/printerSettings22.bin"/><Relationship Id="rId2" Type="http://schemas.openxmlformats.org/officeDocument/2006/relationships/printerSettings" Target="../printerSettings/printerSettings17.bin"/><Relationship Id="rId1" Type="http://schemas.openxmlformats.org/officeDocument/2006/relationships/printerSettings" Target="../printerSettings/printerSettings16.bin"/><Relationship Id="rId6" Type="http://schemas.openxmlformats.org/officeDocument/2006/relationships/printerSettings" Target="../printerSettings/printerSettings21.bin"/><Relationship Id="rId5" Type="http://schemas.openxmlformats.org/officeDocument/2006/relationships/printerSettings" Target="../printerSettings/printerSettings20.bin"/><Relationship Id="rId4" Type="http://schemas.openxmlformats.org/officeDocument/2006/relationships/printerSettings" Target="../printerSettings/printerSettings19.bin"/></Relationships>
</file>

<file path=xl/worksheets/_rels/sheet5.xml.rels><?xml version="1.0" encoding="UTF-8" standalone="yes"?>
<Relationships xmlns="http://schemas.openxmlformats.org/package/2006/relationships"><Relationship Id="rId3" Type="http://schemas.openxmlformats.org/officeDocument/2006/relationships/printerSettings" Target="../printerSettings/printerSettings25.bin"/><Relationship Id="rId7" Type="http://schemas.openxmlformats.org/officeDocument/2006/relationships/printerSettings" Target="../printerSettings/printerSettings29.bin"/><Relationship Id="rId2" Type="http://schemas.openxmlformats.org/officeDocument/2006/relationships/printerSettings" Target="../printerSettings/printerSettings24.bin"/><Relationship Id="rId1" Type="http://schemas.openxmlformats.org/officeDocument/2006/relationships/printerSettings" Target="../printerSettings/printerSettings23.bin"/><Relationship Id="rId6" Type="http://schemas.openxmlformats.org/officeDocument/2006/relationships/printerSettings" Target="../printerSettings/printerSettings28.bin"/><Relationship Id="rId5" Type="http://schemas.openxmlformats.org/officeDocument/2006/relationships/printerSettings" Target="../printerSettings/printerSettings27.bin"/><Relationship Id="rId4" Type="http://schemas.openxmlformats.org/officeDocument/2006/relationships/printerSettings" Target="../printerSettings/printerSettings26.bin"/></Relationships>
</file>

<file path=xl/worksheets/_rels/sheet6.xml.rels><?xml version="1.0" encoding="UTF-8" standalone="yes"?>
<Relationships xmlns="http://schemas.openxmlformats.org/package/2006/relationships"><Relationship Id="rId3" Type="http://schemas.openxmlformats.org/officeDocument/2006/relationships/printerSettings" Target="../printerSettings/printerSettings32.bin"/><Relationship Id="rId7" Type="http://schemas.openxmlformats.org/officeDocument/2006/relationships/printerSettings" Target="../printerSettings/printerSettings36.bin"/><Relationship Id="rId2" Type="http://schemas.openxmlformats.org/officeDocument/2006/relationships/printerSettings" Target="../printerSettings/printerSettings31.bin"/><Relationship Id="rId1" Type="http://schemas.openxmlformats.org/officeDocument/2006/relationships/printerSettings" Target="../printerSettings/printerSettings30.bin"/><Relationship Id="rId6" Type="http://schemas.openxmlformats.org/officeDocument/2006/relationships/printerSettings" Target="../printerSettings/printerSettings35.bin"/><Relationship Id="rId5" Type="http://schemas.openxmlformats.org/officeDocument/2006/relationships/printerSettings" Target="../printerSettings/printerSettings34.bin"/><Relationship Id="rId4" Type="http://schemas.openxmlformats.org/officeDocument/2006/relationships/printerSettings" Target="../printerSettings/printerSettings33.bin"/></Relationships>
</file>

<file path=xl/worksheets/_rels/sheet7.xml.rels><?xml version="1.0" encoding="UTF-8" standalone="yes"?>
<Relationships xmlns="http://schemas.openxmlformats.org/package/2006/relationships"><Relationship Id="rId3" Type="http://schemas.openxmlformats.org/officeDocument/2006/relationships/printerSettings" Target="../printerSettings/printerSettings39.bin"/><Relationship Id="rId7" Type="http://schemas.openxmlformats.org/officeDocument/2006/relationships/printerSettings" Target="../printerSettings/printerSettings43.bin"/><Relationship Id="rId2" Type="http://schemas.openxmlformats.org/officeDocument/2006/relationships/printerSettings" Target="../printerSettings/printerSettings38.bin"/><Relationship Id="rId1" Type="http://schemas.openxmlformats.org/officeDocument/2006/relationships/printerSettings" Target="../printerSettings/printerSettings37.bin"/><Relationship Id="rId6" Type="http://schemas.openxmlformats.org/officeDocument/2006/relationships/printerSettings" Target="../printerSettings/printerSettings42.bin"/><Relationship Id="rId5" Type="http://schemas.openxmlformats.org/officeDocument/2006/relationships/printerSettings" Target="../printerSettings/printerSettings41.bin"/><Relationship Id="rId4" Type="http://schemas.openxmlformats.org/officeDocument/2006/relationships/printerSettings" Target="../printerSettings/printerSettings40.bin"/></Relationships>
</file>

<file path=xl/worksheets/_rels/sheet8.xml.rels><?xml version="1.0" encoding="UTF-8" standalone="yes"?>
<Relationships xmlns="http://schemas.openxmlformats.org/package/2006/relationships"><Relationship Id="rId8" Type="http://schemas.openxmlformats.org/officeDocument/2006/relationships/drawing" Target="../drawings/drawing1.xml"/><Relationship Id="rId3" Type="http://schemas.openxmlformats.org/officeDocument/2006/relationships/printerSettings" Target="../printerSettings/printerSettings46.bin"/><Relationship Id="rId7" Type="http://schemas.openxmlformats.org/officeDocument/2006/relationships/printerSettings" Target="../printerSettings/printerSettings50.bin"/><Relationship Id="rId2" Type="http://schemas.openxmlformats.org/officeDocument/2006/relationships/printerSettings" Target="../printerSettings/printerSettings45.bin"/><Relationship Id="rId1" Type="http://schemas.openxmlformats.org/officeDocument/2006/relationships/printerSettings" Target="../printerSettings/printerSettings44.bin"/><Relationship Id="rId6" Type="http://schemas.openxmlformats.org/officeDocument/2006/relationships/printerSettings" Target="../printerSettings/printerSettings49.bin"/><Relationship Id="rId5" Type="http://schemas.openxmlformats.org/officeDocument/2006/relationships/printerSettings" Target="../printerSettings/printerSettings48.bin"/><Relationship Id="rId4" Type="http://schemas.openxmlformats.org/officeDocument/2006/relationships/printerSettings" Target="../printerSettings/printerSettings47.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51.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52.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53.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5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R338"/>
  <sheetViews>
    <sheetView view="pageBreakPreview" topLeftCell="A43" zoomScale="70" zoomScaleNormal="70" zoomScaleSheetLayoutView="70" workbookViewId="0">
      <selection activeCell="C48" sqref="C48"/>
    </sheetView>
  </sheetViews>
  <sheetFormatPr defaultColWidth="9.140625" defaultRowHeight="15" x14ac:dyDescent="0.25"/>
  <cols>
    <col min="1" max="1" width="6.140625" style="268" customWidth="1"/>
    <col min="2" max="2" width="53.5703125" style="268" customWidth="1"/>
    <col min="3" max="3" width="105.42578125" style="268" customWidth="1"/>
    <col min="4" max="4" width="25.5703125" style="268" customWidth="1"/>
    <col min="5" max="5" width="16.42578125" style="268" customWidth="1"/>
    <col min="6" max="16384" width="9.140625" style="268"/>
  </cols>
  <sheetData>
    <row r="1" spans="1:18" s="177" customFormat="1" ht="18.75" customHeight="1" x14ac:dyDescent="0.2">
      <c r="A1" s="248"/>
      <c r="C1" s="249" t="s">
        <v>69</v>
      </c>
    </row>
    <row r="2" spans="1:18" s="177" customFormat="1" ht="18.75" customHeight="1" x14ac:dyDescent="0.3">
      <c r="A2" s="248"/>
      <c r="C2" s="250" t="s">
        <v>10</v>
      </c>
    </row>
    <row r="3" spans="1:18" s="177" customFormat="1" ht="18.75" x14ac:dyDescent="0.3">
      <c r="A3" s="251"/>
      <c r="C3" s="250" t="s">
        <v>68</v>
      </c>
    </row>
    <row r="4" spans="1:18" s="177" customFormat="1" ht="18.75" x14ac:dyDescent="0.3">
      <c r="A4" s="251"/>
      <c r="D4" s="250"/>
    </row>
    <row r="5" spans="1:18" s="177" customFormat="1" ht="15.75" x14ac:dyDescent="0.25">
      <c r="A5" s="368" t="s">
        <v>783</v>
      </c>
      <c r="B5" s="368"/>
      <c r="C5" s="368"/>
      <c r="D5" s="125"/>
      <c r="E5" s="125"/>
      <c r="F5" s="125"/>
    </row>
    <row r="6" spans="1:18" s="177" customFormat="1" ht="18.75" x14ac:dyDescent="0.3">
      <c r="A6" s="251"/>
      <c r="D6" s="250"/>
    </row>
    <row r="7" spans="1:18" s="177" customFormat="1" ht="18.75" x14ac:dyDescent="0.2">
      <c r="A7" s="372" t="s">
        <v>9</v>
      </c>
      <c r="B7" s="372"/>
      <c r="C7" s="372"/>
      <c r="D7" s="252"/>
      <c r="E7" s="252"/>
      <c r="F7" s="252"/>
      <c r="G7" s="252"/>
      <c r="H7" s="252"/>
      <c r="I7" s="252"/>
      <c r="J7" s="252"/>
      <c r="K7" s="252"/>
      <c r="L7" s="252"/>
      <c r="M7" s="252"/>
      <c r="N7" s="252"/>
      <c r="O7" s="252"/>
      <c r="P7" s="252"/>
      <c r="Q7" s="252"/>
      <c r="R7" s="252"/>
    </row>
    <row r="8" spans="1:18" s="177" customFormat="1" ht="18.75" x14ac:dyDescent="0.2">
      <c r="A8" s="253"/>
      <c r="B8" s="253"/>
      <c r="C8" s="253"/>
      <c r="D8" s="253"/>
      <c r="E8" s="252"/>
      <c r="F8" s="252"/>
      <c r="G8" s="252"/>
      <c r="H8" s="252"/>
      <c r="I8" s="252"/>
      <c r="J8" s="252"/>
      <c r="K8" s="252"/>
      <c r="L8" s="252"/>
      <c r="M8" s="252"/>
      <c r="N8" s="252"/>
      <c r="O8" s="252"/>
      <c r="P8" s="252"/>
      <c r="Q8" s="252"/>
      <c r="R8" s="252"/>
    </row>
    <row r="9" spans="1:18" s="177" customFormat="1" ht="18.75" x14ac:dyDescent="0.2">
      <c r="A9" s="373" t="s">
        <v>557</v>
      </c>
      <c r="B9" s="373"/>
      <c r="C9" s="373"/>
      <c r="D9" s="254"/>
      <c r="E9" s="252"/>
      <c r="F9" s="252"/>
      <c r="G9" s="252"/>
      <c r="H9" s="252"/>
      <c r="I9" s="252"/>
      <c r="J9" s="252"/>
      <c r="K9" s="252"/>
      <c r="L9" s="252"/>
      <c r="M9" s="252"/>
      <c r="N9" s="252"/>
      <c r="O9" s="252"/>
      <c r="P9" s="252"/>
      <c r="Q9" s="252"/>
      <c r="R9" s="252"/>
    </row>
    <row r="10" spans="1:18" s="177" customFormat="1" ht="18.75" x14ac:dyDescent="0.2">
      <c r="A10" s="369" t="s">
        <v>8</v>
      </c>
      <c r="B10" s="369"/>
      <c r="C10" s="369"/>
      <c r="D10" s="255"/>
      <c r="E10" s="252"/>
      <c r="F10" s="252"/>
      <c r="G10" s="252"/>
      <c r="H10" s="252"/>
      <c r="I10" s="252"/>
      <c r="J10" s="252"/>
      <c r="K10" s="252"/>
      <c r="L10" s="252"/>
      <c r="M10" s="252"/>
      <c r="N10" s="252"/>
      <c r="O10" s="252"/>
      <c r="P10" s="252"/>
      <c r="Q10" s="252"/>
      <c r="R10" s="252"/>
    </row>
    <row r="11" spans="1:18" s="177" customFormat="1" ht="18.75" x14ac:dyDescent="0.2">
      <c r="A11" s="253"/>
      <c r="B11" s="253"/>
      <c r="C11" s="253"/>
      <c r="D11" s="253"/>
      <c r="E11" s="252"/>
      <c r="F11" s="252"/>
      <c r="G11" s="252"/>
      <c r="H11" s="252"/>
      <c r="I11" s="252"/>
      <c r="J11" s="252"/>
      <c r="K11" s="252"/>
      <c r="L11" s="252"/>
      <c r="M11" s="252"/>
      <c r="N11" s="252"/>
      <c r="O11" s="252"/>
      <c r="P11" s="252"/>
      <c r="Q11" s="252"/>
      <c r="R11" s="252"/>
    </row>
    <row r="12" spans="1:18" s="177" customFormat="1" ht="18.75" x14ac:dyDescent="0.2">
      <c r="A12" s="373" t="s">
        <v>478</v>
      </c>
      <c r="B12" s="373"/>
      <c r="C12" s="373"/>
      <c r="D12" s="254"/>
      <c r="E12" s="252"/>
      <c r="F12" s="252"/>
      <c r="G12" s="252"/>
      <c r="H12" s="252"/>
      <c r="I12" s="252"/>
      <c r="J12" s="252"/>
      <c r="K12" s="252"/>
      <c r="L12" s="252"/>
      <c r="M12" s="252"/>
      <c r="N12" s="252"/>
      <c r="O12" s="252"/>
      <c r="P12" s="252"/>
      <c r="Q12" s="252"/>
      <c r="R12" s="252"/>
    </row>
    <row r="13" spans="1:18" s="177" customFormat="1" ht="18.75" x14ac:dyDescent="0.2">
      <c r="A13" s="369" t="s">
        <v>7</v>
      </c>
      <c r="B13" s="369"/>
      <c r="C13" s="369"/>
      <c r="D13" s="255"/>
      <c r="E13" s="252"/>
      <c r="F13" s="252"/>
      <c r="G13" s="252"/>
      <c r="H13" s="252"/>
      <c r="I13" s="252"/>
      <c r="J13" s="252"/>
      <c r="K13" s="252"/>
      <c r="L13" s="252"/>
      <c r="M13" s="252"/>
      <c r="N13" s="252"/>
      <c r="O13" s="252"/>
      <c r="P13" s="252"/>
      <c r="Q13" s="252"/>
      <c r="R13" s="252"/>
    </row>
    <row r="14" spans="1:18" s="256" customFormat="1" ht="15.75" customHeight="1" x14ac:dyDescent="0.2">
      <c r="A14" s="247"/>
      <c r="B14" s="247"/>
      <c r="C14" s="247"/>
      <c r="D14" s="247"/>
      <c r="E14" s="247"/>
      <c r="F14" s="247"/>
      <c r="G14" s="247"/>
      <c r="H14" s="247"/>
      <c r="I14" s="247"/>
      <c r="J14" s="247"/>
      <c r="K14" s="247"/>
      <c r="L14" s="247"/>
      <c r="M14" s="247"/>
      <c r="N14" s="247"/>
      <c r="O14" s="247"/>
      <c r="P14" s="247"/>
      <c r="Q14" s="247"/>
      <c r="R14" s="247"/>
    </row>
    <row r="15" spans="1:18" s="194" customFormat="1" ht="12.75" x14ac:dyDescent="0.2">
      <c r="A15" s="374" t="s">
        <v>718</v>
      </c>
      <c r="B15" s="374"/>
      <c r="C15" s="374"/>
      <c r="D15" s="193"/>
      <c r="E15" s="193"/>
      <c r="F15" s="193"/>
      <c r="G15" s="193"/>
      <c r="H15" s="193"/>
      <c r="I15" s="193"/>
      <c r="J15" s="193"/>
      <c r="K15" s="193"/>
      <c r="L15" s="193"/>
      <c r="M15" s="193"/>
      <c r="N15" s="193"/>
      <c r="O15" s="193"/>
      <c r="P15" s="193"/>
      <c r="Q15" s="193"/>
      <c r="R15" s="193"/>
    </row>
    <row r="16" spans="1:18" s="257" customFormat="1" ht="15" customHeight="1" x14ac:dyDescent="0.2">
      <c r="A16" s="369" t="s">
        <v>6</v>
      </c>
      <c r="B16" s="369"/>
      <c r="C16" s="369"/>
      <c r="D16" s="255"/>
      <c r="E16" s="255"/>
      <c r="F16" s="255"/>
      <c r="G16" s="255"/>
      <c r="H16" s="255"/>
      <c r="I16" s="255"/>
      <c r="J16" s="255"/>
      <c r="K16" s="255"/>
      <c r="L16" s="255"/>
      <c r="M16" s="255"/>
      <c r="N16" s="255"/>
      <c r="O16" s="255"/>
      <c r="P16" s="255"/>
      <c r="Q16" s="255"/>
      <c r="R16" s="255"/>
    </row>
    <row r="17" spans="1:18" s="257" customFormat="1" ht="15" customHeight="1" x14ac:dyDescent="0.2">
      <c r="A17" s="258"/>
      <c r="B17" s="258"/>
      <c r="C17" s="258"/>
      <c r="D17" s="258"/>
      <c r="E17" s="258"/>
      <c r="F17" s="258"/>
      <c r="G17" s="258"/>
      <c r="H17" s="258"/>
      <c r="I17" s="258"/>
      <c r="J17" s="258"/>
      <c r="K17" s="258"/>
      <c r="L17" s="258"/>
      <c r="M17" s="258"/>
      <c r="N17" s="258"/>
      <c r="O17" s="258"/>
    </row>
    <row r="18" spans="1:18" s="257" customFormat="1" ht="15" customHeight="1" x14ac:dyDescent="0.2">
      <c r="A18" s="370" t="s">
        <v>424</v>
      </c>
      <c r="B18" s="371"/>
      <c r="C18" s="371"/>
      <c r="D18" s="259"/>
      <c r="E18" s="259"/>
      <c r="F18" s="259"/>
      <c r="G18" s="259"/>
      <c r="H18" s="259"/>
      <c r="I18" s="259"/>
      <c r="J18" s="259"/>
      <c r="K18" s="259"/>
      <c r="L18" s="259"/>
      <c r="M18" s="259"/>
      <c r="N18" s="259"/>
      <c r="O18" s="259"/>
      <c r="P18" s="259"/>
      <c r="Q18" s="259"/>
      <c r="R18" s="259"/>
    </row>
    <row r="19" spans="1:18" s="257" customFormat="1" ht="15" customHeight="1" x14ac:dyDescent="0.2">
      <c r="A19" s="255"/>
      <c r="B19" s="255"/>
      <c r="C19" s="255"/>
      <c r="D19" s="255"/>
      <c r="E19" s="258"/>
      <c r="F19" s="258"/>
      <c r="G19" s="258"/>
      <c r="H19" s="258"/>
      <c r="I19" s="258"/>
      <c r="J19" s="258"/>
      <c r="K19" s="258"/>
      <c r="L19" s="258"/>
      <c r="M19" s="258"/>
      <c r="N19" s="258"/>
      <c r="O19" s="258"/>
    </row>
    <row r="20" spans="1:18" s="257" customFormat="1" ht="39.75" customHeight="1" x14ac:dyDescent="0.2">
      <c r="A20" s="260" t="s">
        <v>5</v>
      </c>
      <c r="B20" s="261" t="s">
        <v>67</v>
      </c>
      <c r="C20" s="262" t="s">
        <v>66</v>
      </c>
      <c r="D20" s="263"/>
      <c r="E20" s="247"/>
      <c r="F20" s="247"/>
      <c r="G20" s="247"/>
      <c r="H20" s="247"/>
      <c r="I20" s="247"/>
      <c r="J20" s="247"/>
      <c r="K20" s="247"/>
      <c r="L20" s="247"/>
      <c r="M20" s="247"/>
      <c r="N20" s="247"/>
      <c r="O20" s="247"/>
      <c r="P20" s="264"/>
      <c r="Q20" s="264"/>
      <c r="R20" s="264"/>
    </row>
    <row r="21" spans="1:18" s="257" customFormat="1" ht="16.5" customHeight="1" x14ac:dyDescent="0.2">
      <c r="A21" s="262">
        <v>1</v>
      </c>
      <c r="B21" s="261">
        <v>2</v>
      </c>
      <c r="C21" s="262">
        <v>3</v>
      </c>
      <c r="D21" s="263"/>
      <c r="E21" s="247"/>
      <c r="F21" s="247"/>
      <c r="G21" s="247"/>
      <c r="H21" s="247"/>
      <c r="I21" s="247"/>
      <c r="J21" s="247"/>
      <c r="K21" s="247"/>
      <c r="L21" s="247"/>
      <c r="M21" s="247"/>
      <c r="N21" s="247"/>
      <c r="O21" s="247"/>
      <c r="P21" s="264"/>
      <c r="Q21" s="264"/>
      <c r="R21" s="264"/>
    </row>
    <row r="22" spans="1:18" s="257" customFormat="1" ht="39" customHeight="1" x14ac:dyDescent="0.2">
      <c r="A22" s="22" t="s">
        <v>65</v>
      </c>
      <c r="B22" s="265" t="s">
        <v>306</v>
      </c>
      <c r="C22" s="262" t="s">
        <v>479</v>
      </c>
      <c r="D22" s="263"/>
      <c r="E22" s="247"/>
      <c r="F22" s="247"/>
      <c r="G22" s="247"/>
      <c r="H22" s="247"/>
      <c r="I22" s="247"/>
      <c r="J22" s="247"/>
      <c r="K22" s="247"/>
      <c r="L22" s="247"/>
      <c r="M22" s="247"/>
      <c r="N22" s="247"/>
      <c r="O22" s="247"/>
      <c r="P22" s="264"/>
      <c r="Q22" s="264"/>
      <c r="R22" s="264"/>
    </row>
    <row r="23" spans="1:18" s="257" customFormat="1" ht="41.25" customHeight="1" x14ac:dyDescent="0.2">
      <c r="A23" s="22" t="s">
        <v>63</v>
      </c>
      <c r="B23" s="29" t="s">
        <v>64</v>
      </c>
      <c r="C23" s="266" t="s">
        <v>480</v>
      </c>
      <c r="D23" s="263"/>
      <c r="E23" s="247"/>
      <c r="F23" s="247"/>
      <c r="G23" s="247"/>
      <c r="H23" s="247"/>
      <c r="I23" s="247"/>
      <c r="J23" s="247"/>
      <c r="K23" s="247"/>
      <c r="L23" s="247"/>
      <c r="M23" s="247"/>
      <c r="N23" s="247"/>
      <c r="O23" s="247"/>
      <c r="P23" s="264"/>
      <c r="Q23" s="264"/>
      <c r="R23" s="264"/>
    </row>
    <row r="24" spans="1:18" s="257" customFormat="1" ht="22.5" customHeight="1" x14ac:dyDescent="0.2">
      <c r="A24" s="365"/>
      <c r="B24" s="366"/>
      <c r="C24" s="367"/>
      <c r="D24" s="263"/>
      <c r="E24" s="247"/>
      <c r="F24" s="247"/>
      <c r="G24" s="247"/>
      <c r="H24" s="247"/>
      <c r="I24" s="247"/>
      <c r="J24" s="247"/>
      <c r="K24" s="247"/>
      <c r="L24" s="247"/>
      <c r="M24" s="247"/>
      <c r="N24" s="247"/>
      <c r="O24" s="247"/>
      <c r="P24" s="264"/>
      <c r="Q24" s="264"/>
      <c r="R24" s="264"/>
    </row>
    <row r="25" spans="1:18" s="257" customFormat="1" ht="58.5" customHeight="1" x14ac:dyDescent="0.2">
      <c r="A25" s="22" t="s">
        <v>62</v>
      </c>
      <c r="B25" s="119" t="s">
        <v>372</v>
      </c>
      <c r="C25" s="245" t="s">
        <v>532</v>
      </c>
      <c r="D25" s="247"/>
      <c r="E25" s="247"/>
      <c r="F25" s="247"/>
      <c r="G25" s="247"/>
      <c r="H25" s="247"/>
      <c r="I25" s="247"/>
      <c r="J25" s="247"/>
      <c r="K25" s="247"/>
      <c r="L25" s="247"/>
      <c r="M25" s="247"/>
      <c r="N25" s="247"/>
      <c r="O25" s="264"/>
      <c r="P25" s="264"/>
      <c r="Q25" s="264"/>
      <c r="R25" s="264"/>
    </row>
    <row r="26" spans="1:18" s="257" customFormat="1" ht="42.75" customHeight="1" x14ac:dyDescent="0.2">
      <c r="A26" s="22" t="s">
        <v>61</v>
      </c>
      <c r="B26" s="119" t="s">
        <v>75</v>
      </c>
      <c r="C26" s="245" t="s">
        <v>763</v>
      </c>
      <c r="D26" s="247"/>
      <c r="E26" s="247"/>
      <c r="F26" s="247"/>
      <c r="G26" s="247"/>
      <c r="H26" s="247"/>
      <c r="I26" s="247"/>
      <c r="J26" s="247"/>
      <c r="K26" s="247"/>
      <c r="L26" s="247"/>
      <c r="M26" s="247"/>
      <c r="N26" s="247"/>
      <c r="O26" s="264"/>
      <c r="P26" s="264"/>
      <c r="Q26" s="264"/>
      <c r="R26" s="264"/>
    </row>
    <row r="27" spans="1:18" s="257" customFormat="1" ht="51.75" customHeight="1" x14ac:dyDescent="0.2">
      <c r="A27" s="22" t="s">
        <v>59</v>
      </c>
      <c r="B27" s="119" t="s">
        <v>74</v>
      </c>
      <c r="C27" s="245" t="s">
        <v>558</v>
      </c>
      <c r="D27" s="247"/>
      <c r="E27" s="247"/>
      <c r="F27" s="247"/>
      <c r="G27" s="247"/>
      <c r="H27" s="247"/>
      <c r="I27" s="247"/>
      <c r="J27" s="247"/>
      <c r="K27" s="247"/>
      <c r="L27" s="247"/>
      <c r="M27" s="247"/>
      <c r="N27" s="247"/>
      <c r="O27" s="264"/>
      <c r="P27" s="264"/>
      <c r="Q27" s="264"/>
      <c r="R27" s="264"/>
    </row>
    <row r="28" spans="1:18" s="257" customFormat="1" ht="42.75" customHeight="1" x14ac:dyDescent="0.2">
      <c r="A28" s="22" t="s">
        <v>58</v>
      </c>
      <c r="B28" s="119" t="s">
        <v>373</v>
      </c>
      <c r="C28" s="245" t="s">
        <v>448</v>
      </c>
      <c r="D28" s="247"/>
      <c r="E28" s="247"/>
      <c r="F28" s="247"/>
      <c r="G28" s="247"/>
      <c r="H28" s="247"/>
      <c r="I28" s="247"/>
      <c r="J28" s="247"/>
      <c r="K28" s="247"/>
      <c r="L28" s="247"/>
      <c r="M28" s="247"/>
      <c r="N28" s="247"/>
      <c r="O28" s="264"/>
      <c r="P28" s="264"/>
      <c r="Q28" s="264"/>
      <c r="R28" s="264"/>
    </row>
    <row r="29" spans="1:18" s="257" customFormat="1" ht="51.75" customHeight="1" x14ac:dyDescent="0.2">
      <c r="A29" s="22" t="s">
        <v>56</v>
      </c>
      <c r="B29" s="119" t="s">
        <v>374</v>
      </c>
      <c r="C29" s="245" t="s">
        <v>448</v>
      </c>
      <c r="D29" s="247"/>
      <c r="E29" s="247"/>
      <c r="F29" s="247"/>
      <c r="G29" s="247"/>
      <c r="H29" s="247"/>
      <c r="I29" s="247"/>
      <c r="J29" s="247"/>
      <c r="K29" s="247"/>
      <c r="L29" s="247"/>
      <c r="M29" s="247"/>
      <c r="N29" s="247"/>
      <c r="O29" s="264"/>
      <c r="P29" s="264"/>
      <c r="Q29" s="264"/>
      <c r="R29" s="264"/>
    </row>
    <row r="30" spans="1:18" s="257" customFormat="1" ht="51.75" customHeight="1" x14ac:dyDescent="0.2">
      <c r="A30" s="22" t="s">
        <v>54</v>
      </c>
      <c r="B30" s="119" t="s">
        <v>375</v>
      </c>
      <c r="C30" s="245" t="s">
        <v>448</v>
      </c>
      <c r="D30" s="247"/>
      <c r="E30" s="247"/>
      <c r="F30" s="247"/>
      <c r="G30" s="247"/>
      <c r="H30" s="247"/>
      <c r="I30" s="247"/>
      <c r="J30" s="247"/>
      <c r="K30" s="247"/>
      <c r="L30" s="247"/>
      <c r="M30" s="247"/>
      <c r="N30" s="247"/>
      <c r="O30" s="264"/>
      <c r="P30" s="264"/>
      <c r="Q30" s="264"/>
      <c r="R30" s="264"/>
    </row>
    <row r="31" spans="1:18" s="257" customFormat="1" ht="51.75" customHeight="1" x14ac:dyDescent="0.2">
      <c r="A31" s="22" t="s">
        <v>73</v>
      </c>
      <c r="B31" s="119" t="s">
        <v>376</v>
      </c>
      <c r="C31" s="245" t="s">
        <v>448</v>
      </c>
      <c r="D31" s="247"/>
      <c r="E31" s="247"/>
      <c r="F31" s="247"/>
      <c r="G31" s="247"/>
      <c r="H31" s="247"/>
      <c r="I31" s="247"/>
      <c r="J31" s="247"/>
      <c r="K31" s="247"/>
      <c r="L31" s="247"/>
      <c r="M31" s="247"/>
      <c r="N31" s="247"/>
      <c r="O31" s="264"/>
      <c r="P31" s="264"/>
      <c r="Q31" s="264"/>
      <c r="R31" s="264"/>
    </row>
    <row r="32" spans="1:18" s="257" customFormat="1" ht="51.75" customHeight="1" x14ac:dyDescent="0.2">
      <c r="A32" s="22" t="s">
        <v>71</v>
      </c>
      <c r="B32" s="119" t="s">
        <v>377</v>
      </c>
      <c r="C32" s="245" t="s">
        <v>448</v>
      </c>
      <c r="D32" s="247"/>
      <c r="E32" s="247"/>
      <c r="F32" s="247"/>
      <c r="G32" s="247"/>
      <c r="H32" s="247"/>
      <c r="I32" s="247"/>
      <c r="J32" s="247"/>
      <c r="K32" s="247"/>
      <c r="L32" s="247"/>
      <c r="M32" s="247"/>
      <c r="N32" s="247"/>
      <c r="O32" s="264"/>
      <c r="P32" s="264"/>
      <c r="Q32" s="264"/>
      <c r="R32" s="264"/>
    </row>
    <row r="33" spans="1:18" s="257" customFormat="1" ht="101.25" customHeight="1" x14ac:dyDescent="0.2">
      <c r="A33" s="22" t="s">
        <v>70</v>
      </c>
      <c r="B33" s="119" t="s">
        <v>378</v>
      </c>
      <c r="C33" s="245" t="s">
        <v>559</v>
      </c>
      <c r="D33" s="247"/>
      <c r="E33" s="247"/>
      <c r="F33" s="247"/>
      <c r="G33" s="247"/>
      <c r="H33" s="247"/>
      <c r="I33" s="247"/>
      <c r="J33" s="247"/>
      <c r="K33" s="247"/>
      <c r="L33" s="247"/>
      <c r="M33" s="247"/>
      <c r="N33" s="247"/>
      <c r="O33" s="264"/>
      <c r="P33" s="264"/>
      <c r="Q33" s="264"/>
      <c r="R33" s="264"/>
    </row>
    <row r="34" spans="1:18" ht="111" customHeight="1" x14ac:dyDescent="0.25">
      <c r="A34" s="22" t="s">
        <v>394</v>
      </c>
      <c r="B34" s="119" t="s">
        <v>379</v>
      </c>
      <c r="C34" s="245" t="s">
        <v>560</v>
      </c>
      <c r="D34" s="267"/>
      <c r="E34" s="267"/>
      <c r="F34" s="267"/>
      <c r="G34" s="267"/>
      <c r="H34" s="267"/>
      <c r="I34" s="267"/>
      <c r="J34" s="267"/>
      <c r="K34" s="267"/>
      <c r="L34" s="267"/>
      <c r="M34" s="267"/>
      <c r="N34" s="267"/>
      <c r="O34" s="267"/>
      <c r="P34" s="267"/>
      <c r="Q34" s="267"/>
      <c r="R34" s="267"/>
    </row>
    <row r="35" spans="1:18" ht="58.5" customHeight="1" x14ac:dyDescent="0.25">
      <c r="A35" s="22" t="s">
        <v>382</v>
      </c>
      <c r="B35" s="119" t="s">
        <v>72</v>
      </c>
      <c r="C35" s="245" t="s">
        <v>448</v>
      </c>
      <c r="D35" s="267"/>
      <c r="E35" s="267"/>
      <c r="F35" s="267"/>
      <c r="G35" s="267"/>
      <c r="H35" s="267"/>
      <c r="I35" s="267"/>
      <c r="J35" s="267"/>
      <c r="K35" s="267"/>
      <c r="L35" s="267"/>
      <c r="M35" s="267"/>
      <c r="N35" s="267"/>
      <c r="O35" s="267"/>
      <c r="P35" s="267"/>
      <c r="Q35" s="267"/>
      <c r="R35" s="267"/>
    </row>
    <row r="36" spans="1:18" ht="51.75" customHeight="1" x14ac:dyDescent="0.25">
      <c r="A36" s="22" t="s">
        <v>395</v>
      </c>
      <c r="B36" s="119" t="s">
        <v>380</v>
      </c>
      <c r="C36" s="245" t="s">
        <v>317</v>
      </c>
      <c r="D36" s="267"/>
      <c r="E36" s="267"/>
      <c r="F36" s="267"/>
      <c r="G36" s="267"/>
      <c r="H36" s="267"/>
      <c r="I36" s="267"/>
      <c r="J36" s="267"/>
      <c r="K36" s="267"/>
      <c r="L36" s="267"/>
      <c r="M36" s="267"/>
      <c r="N36" s="267"/>
      <c r="O36" s="267"/>
      <c r="P36" s="267"/>
      <c r="Q36" s="267"/>
      <c r="R36" s="267"/>
    </row>
    <row r="37" spans="1:18" ht="43.5" customHeight="1" x14ac:dyDescent="0.25">
      <c r="A37" s="22" t="s">
        <v>383</v>
      </c>
      <c r="B37" s="119" t="s">
        <v>381</v>
      </c>
      <c r="C37" s="245" t="s">
        <v>560</v>
      </c>
      <c r="D37" s="267"/>
      <c r="E37" s="267"/>
      <c r="F37" s="267"/>
      <c r="G37" s="267"/>
      <c r="H37" s="267"/>
      <c r="I37" s="267"/>
      <c r="J37" s="267"/>
      <c r="K37" s="267"/>
      <c r="L37" s="267"/>
      <c r="M37" s="267"/>
      <c r="N37" s="267"/>
      <c r="O37" s="267"/>
      <c r="P37" s="267"/>
      <c r="Q37" s="267"/>
      <c r="R37" s="267"/>
    </row>
    <row r="38" spans="1:18" ht="43.5" customHeight="1" x14ac:dyDescent="0.25">
      <c r="A38" s="22" t="s">
        <v>396</v>
      </c>
      <c r="B38" s="119" t="s">
        <v>219</v>
      </c>
      <c r="C38" s="245" t="s">
        <v>448</v>
      </c>
      <c r="D38" s="267"/>
      <c r="E38" s="267"/>
      <c r="F38" s="267"/>
      <c r="G38" s="267"/>
      <c r="H38" s="267"/>
      <c r="I38" s="267"/>
      <c r="J38" s="267"/>
      <c r="K38" s="267"/>
      <c r="L38" s="267"/>
      <c r="M38" s="267"/>
      <c r="N38" s="267"/>
      <c r="O38" s="267"/>
      <c r="P38" s="267"/>
      <c r="Q38" s="267"/>
      <c r="R38" s="267"/>
    </row>
    <row r="39" spans="1:18" ht="23.25" customHeight="1" x14ac:dyDescent="0.25">
      <c r="A39" s="365"/>
      <c r="B39" s="366"/>
      <c r="C39" s="367"/>
      <c r="D39" s="267"/>
      <c r="E39" s="267"/>
      <c r="F39" s="267"/>
      <c r="G39" s="267"/>
      <c r="H39" s="267"/>
      <c r="I39" s="267"/>
      <c r="J39" s="267"/>
      <c r="K39" s="267"/>
      <c r="L39" s="267"/>
      <c r="M39" s="267"/>
      <c r="N39" s="267"/>
      <c r="O39" s="267"/>
      <c r="P39" s="267"/>
      <c r="Q39" s="267"/>
      <c r="R39" s="267"/>
    </row>
    <row r="40" spans="1:18" ht="63" x14ac:dyDescent="0.25">
      <c r="A40" s="22" t="s">
        <v>384</v>
      </c>
      <c r="B40" s="119" t="s">
        <v>434</v>
      </c>
      <c r="C40" s="119" t="s">
        <v>760</v>
      </c>
      <c r="D40" s="267"/>
      <c r="E40" s="267"/>
      <c r="F40" s="267"/>
      <c r="G40" s="267"/>
      <c r="H40" s="267"/>
      <c r="I40" s="267"/>
      <c r="J40" s="267"/>
      <c r="K40" s="267"/>
      <c r="L40" s="267"/>
      <c r="M40" s="267"/>
      <c r="N40" s="267"/>
      <c r="O40" s="267"/>
      <c r="P40" s="267"/>
      <c r="Q40" s="267"/>
      <c r="R40" s="267"/>
    </row>
    <row r="41" spans="1:18" ht="105.75" customHeight="1" x14ac:dyDescent="0.25">
      <c r="A41" s="22" t="s">
        <v>397</v>
      </c>
      <c r="B41" s="119" t="s">
        <v>419</v>
      </c>
      <c r="C41" s="119" t="s">
        <v>447</v>
      </c>
      <c r="D41" s="267"/>
      <c r="E41" s="267"/>
      <c r="F41" s="267"/>
      <c r="G41" s="267"/>
      <c r="H41" s="267"/>
      <c r="I41" s="267"/>
      <c r="J41" s="267"/>
      <c r="K41" s="267"/>
      <c r="L41" s="267"/>
      <c r="M41" s="267"/>
      <c r="N41" s="267"/>
      <c r="O41" s="267"/>
      <c r="P41" s="267"/>
      <c r="Q41" s="267"/>
      <c r="R41" s="267"/>
    </row>
    <row r="42" spans="1:18" ht="83.25" customHeight="1" x14ac:dyDescent="0.25">
      <c r="A42" s="22" t="s">
        <v>385</v>
      </c>
      <c r="B42" s="119" t="s">
        <v>433</v>
      </c>
      <c r="C42" s="119" t="s">
        <v>545</v>
      </c>
      <c r="D42" s="267"/>
      <c r="E42" s="267"/>
      <c r="F42" s="267"/>
      <c r="G42" s="267"/>
      <c r="H42" s="267"/>
      <c r="I42" s="267"/>
      <c r="J42" s="267"/>
      <c r="K42" s="267"/>
      <c r="L42" s="267"/>
      <c r="M42" s="267"/>
      <c r="N42" s="267"/>
      <c r="O42" s="267"/>
      <c r="P42" s="267"/>
      <c r="Q42" s="267"/>
      <c r="R42" s="267"/>
    </row>
    <row r="43" spans="1:18" ht="186" customHeight="1" x14ac:dyDescent="0.25">
      <c r="A43" s="22" t="s">
        <v>400</v>
      </c>
      <c r="B43" s="119" t="s">
        <v>401</v>
      </c>
      <c r="C43" s="119" t="s">
        <v>447</v>
      </c>
      <c r="D43" s="267"/>
      <c r="E43" s="267"/>
      <c r="F43" s="267"/>
      <c r="G43" s="267"/>
      <c r="H43" s="267"/>
      <c r="I43" s="267"/>
      <c r="J43" s="267"/>
      <c r="K43" s="267"/>
      <c r="L43" s="267"/>
      <c r="M43" s="267"/>
      <c r="N43" s="267"/>
      <c r="O43" s="267"/>
      <c r="P43" s="267"/>
      <c r="Q43" s="267"/>
      <c r="R43" s="267"/>
    </row>
    <row r="44" spans="1:18" ht="111" customHeight="1" x14ac:dyDescent="0.25">
      <c r="A44" s="22" t="s">
        <v>386</v>
      </c>
      <c r="B44" s="119" t="s">
        <v>425</v>
      </c>
      <c r="C44" s="119" t="s">
        <v>714</v>
      </c>
      <c r="D44" s="267"/>
      <c r="E44" s="267"/>
      <c r="F44" s="267"/>
      <c r="G44" s="267"/>
      <c r="H44" s="267"/>
      <c r="I44" s="267"/>
      <c r="J44" s="267"/>
      <c r="K44" s="267"/>
      <c r="L44" s="267"/>
      <c r="M44" s="267"/>
      <c r="N44" s="267"/>
      <c r="O44" s="267"/>
      <c r="P44" s="267"/>
      <c r="Q44" s="267"/>
      <c r="R44" s="267"/>
    </row>
    <row r="45" spans="1:18" ht="120" customHeight="1" x14ac:dyDescent="0.25">
      <c r="A45" s="22" t="s">
        <v>420</v>
      </c>
      <c r="B45" s="119" t="s">
        <v>426</v>
      </c>
      <c r="C45" s="119" t="s">
        <v>447</v>
      </c>
      <c r="D45" s="267"/>
      <c r="E45" s="267"/>
      <c r="F45" s="267"/>
      <c r="G45" s="267"/>
      <c r="H45" s="267"/>
      <c r="I45" s="267"/>
      <c r="J45" s="267"/>
      <c r="K45" s="267"/>
      <c r="L45" s="267"/>
      <c r="M45" s="267"/>
      <c r="N45" s="267"/>
      <c r="O45" s="267"/>
      <c r="P45" s="267"/>
      <c r="Q45" s="267"/>
      <c r="R45" s="267"/>
    </row>
    <row r="46" spans="1:18" ht="101.25" customHeight="1" x14ac:dyDescent="0.25">
      <c r="A46" s="22" t="s">
        <v>387</v>
      </c>
      <c r="B46" s="119" t="s">
        <v>427</v>
      </c>
      <c r="C46" s="262">
        <v>21.71</v>
      </c>
      <c r="D46" s="267"/>
      <c r="E46" s="267"/>
      <c r="F46" s="267"/>
      <c r="G46" s="267"/>
      <c r="H46" s="267"/>
      <c r="I46" s="267"/>
      <c r="J46" s="267"/>
      <c r="K46" s="267"/>
      <c r="L46" s="267"/>
      <c r="M46" s="267"/>
      <c r="N46" s="267"/>
      <c r="O46" s="267"/>
      <c r="P46" s="267"/>
      <c r="Q46" s="267"/>
      <c r="R46" s="267"/>
    </row>
    <row r="47" spans="1:18" ht="18.75" customHeight="1" x14ac:dyDescent="0.25">
      <c r="A47" s="365"/>
      <c r="B47" s="366"/>
      <c r="C47" s="367"/>
      <c r="D47" s="267"/>
      <c r="E47" s="267"/>
      <c r="F47" s="267"/>
      <c r="G47" s="267"/>
      <c r="H47" s="267"/>
      <c r="I47" s="267"/>
      <c r="J47" s="267"/>
      <c r="K47" s="267"/>
      <c r="L47" s="267"/>
      <c r="M47" s="267"/>
      <c r="N47" s="267"/>
      <c r="O47" s="267"/>
      <c r="P47" s="267"/>
      <c r="Q47" s="267"/>
      <c r="R47" s="267"/>
    </row>
    <row r="48" spans="1:18" ht="75.75" customHeight="1" x14ac:dyDescent="0.25">
      <c r="A48" s="22" t="s">
        <v>421</v>
      </c>
      <c r="B48" s="119" t="s">
        <v>450</v>
      </c>
      <c r="C48" s="246">
        <v>1087.6846827230902</v>
      </c>
      <c r="D48" s="267"/>
      <c r="E48" s="267"/>
      <c r="F48" s="267"/>
      <c r="G48" s="267"/>
      <c r="H48" s="267"/>
      <c r="I48" s="267"/>
      <c r="J48" s="267"/>
      <c r="K48" s="267"/>
      <c r="L48" s="267"/>
      <c r="M48" s="267"/>
      <c r="N48" s="267"/>
      <c r="O48" s="267"/>
      <c r="P48" s="267"/>
      <c r="Q48" s="267"/>
      <c r="R48" s="267"/>
    </row>
    <row r="49" spans="1:18" ht="71.25" customHeight="1" x14ac:dyDescent="0.25">
      <c r="A49" s="22" t="s">
        <v>388</v>
      </c>
      <c r="B49" s="119" t="s">
        <v>451</v>
      </c>
      <c r="C49" s="246">
        <v>906.40390226924183</v>
      </c>
      <c r="D49" s="267"/>
      <c r="E49" s="267"/>
      <c r="F49" s="267"/>
      <c r="G49" s="267"/>
      <c r="H49" s="267"/>
      <c r="I49" s="267"/>
      <c r="J49" s="267"/>
      <c r="K49" s="267"/>
      <c r="L49" s="267"/>
      <c r="M49" s="267"/>
      <c r="N49" s="267"/>
      <c r="O49" s="267"/>
      <c r="P49" s="267"/>
      <c r="Q49" s="267"/>
      <c r="R49" s="267"/>
    </row>
    <row r="50" spans="1:18" x14ac:dyDescent="0.25">
      <c r="A50" s="267"/>
      <c r="B50" s="267"/>
      <c r="C50" s="267"/>
      <c r="D50" s="267"/>
      <c r="E50" s="267"/>
      <c r="F50" s="267"/>
      <c r="G50" s="267"/>
      <c r="H50" s="267"/>
      <c r="I50" s="267"/>
      <c r="J50" s="267"/>
      <c r="K50" s="267"/>
      <c r="L50" s="267"/>
      <c r="M50" s="267"/>
      <c r="N50" s="267"/>
      <c r="O50" s="267"/>
      <c r="P50" s="267"/>
      <c r="Q50" s="267"/>
      <c r="R50" s="267"/>
    </row>
    <row r="51" spans="1:18" x14ac:dyDescent="0.25">
      <c r="A51" s="267"/>
      <c r="B51" s="267"/>
      <c r="C51" s="267"/>
      <c r="D51" s="267"/>
      <c r="E51" s="267"/>
      <c r="F51" s="267"/>
      <c r="G51" s="267"/>
      <c r="H51" s="267"/>
      <c r="I51" s="267"/>
      <c r="J51" s="267"/>
      <c r="K51" s="267"/>
      <c r="L51" s="267"/>
      <c r="M51" s="267"/>
      <c r="N51" s="267"/>
      <c r="O51" s="267"/>
      <c r="P51" s="267"/>
      <c r="Q51" s="267"/>
      <c r="R51" s="267"/>
    </row>
    <row r="52" spans="1:18" x14ac:dyDescent="0.25">
      <c r="A52" s="267"/>
      <c r="B52" s="267"/>
      <c r="C52" s="267"/>
      <c r="D52" s="267"/>
      <c r="E52" s="267"/>
      <c r="F52" s="267"/>
      <c r="G52" s="267"/>
      <c r="H52" s="267"/>
      <c r="I52" s="267"/>
      <c r="J52" s="267"/>
      <c r="K52" s="267"/>
      <c r="L52" s="267"/>
      <c r="M52" s="267"/>
      <c r="N52" s="267"/>
      <c r="O52" s="267"/>
      <c r="P52" s="267"/>
      <c r="Q52" s="267"/>
      <c r="R52" s="267"/>
    </row>
    <row r="53" spans="1:18" x14ac:dyDescent="0.25">
      <c r="A53" s="267"/>
      <c r="B53" s="267"/>
      <c r="C53" s="267"/>
      <c r="D53" s="267"/>
      <c r="E53" s="267"/>
      <c r="F53" s="267"/>
      <c r="G53" s="267"/>
      <c r="H53" s="267"/>
      <c r="I53" s="267"/>
      <c r="J53" s="267"/>
      <c r="K53" s="267"/>
      <c r="L53" s="267"/>
      <c r="M53" s="267"/>
      <c r="N53" s="267"/>
      <c r="O53" s="267"/>
      <c r="P53" s="267"/>
      <c r="Q53" s="267"/>
      <c r="R53" s="267"/>
    </row>
    <row r="54" spans="1:18" x14ac:dyDescent="0.25">
      <c r="A54" s="267"/>
      <c r="B54" s="267"/>
      <c r="C54" s="267"/>
      <c r="D54" s="267"/>
      <c r="E54" s="267"/>
      <c r="F54" s="267"/>
      <c r="G54" s="267"/>
      <c r="H54" s="267"/>
      <c r="I54" s="267"/>
      <c r="J54" s="267"/>
      <c r="K54" s="267"/>
      <c r="L54" s="267"/>
      <c r="M54" s="267"/>
      <c r="N54" s="267"/>
      <c r="O54" s="267"/>
      <c r="P54" s="267"/>
      <c r="Q54" s="267"/>
      <c r="R54" s="267"/>
    </row>
    <row r="55" spans="1:18" x14ac:dyDescent="0.25">
      <c r="A55" s="267"/>
      <c r="B55" s="267"/>
      <c r="C55" s="267"/>
      <c r="D55" s="267"/>
      <c r="E55" s="267"/>
      <c r="F55" s="267"/>
      <c r="G55" s="267"/>
      <c r="H55" s="267"/>
      <c r="I55" s="267"/>
      <c r="J55" s="267"/>
      <c r="K55" s="267"/>
      <c r="L55" s="267"/>
      <c r="M55" s="267"/>
      <c r="N55" s="267"/>
      <c r="O55" s="267"/>
      <c r="P55" s="267"/>
      <c r="Q55" s="267"/>
      <c r="R55" s="267"/>
    </row>
    <row r="56" spans="1:18" x14ac:dyDescent="0.25">
      <c r="A56" s="267"/>
      <c r="B56" s="267"/>
      <c r="C56" s="267"/>
      <c r="D56" s="267"/>
      <c r="E56" s="267"/>
      <c r="F56" s="267"/>
      <c r="G56" s="267"/>
      <c r="H56" s="267"/>
      <c r="I56" s="267"/>
      <c r="J56" s="267"/>
      <c r="K56" s="267"/>
      <c r="L56" s="267"/>
      <c r="M56" s="267"/>
      <c r="N56" s="267"/>
      <c r="O56" s="267"/>
      <c r="P56" s="267"/>
      <c r="Q56" s="267"/>
      <c r="R56" s="267"/>
    </row>
    <row r="57" spans="1:18" x14ac:dyDescent="0.25">
      <c r="A57" s="267"/>
      <c r="B57" s="267"/>
      <c r="C57" s="267"/>
      <c r="D57" s="267"/>
      <c r="E57" s="267"/>
      <c r="F57" s="267"/>
      <c r="G57" s="267"/>
      <c r="H57" s="267"/>
      <c r="I57" s="267"/>
      <c r="J57" s="267"/>
      <c r="K57" s="267"/>
      <c r="L57" s="267"/>
      <c r="M57" s="267"/>
      <c r="N57" s="267"/>
      <c r="O57" s="267"/>
      <c r="P57" s="267"/>
      <c r="Q57" s="267"/>
      <c r="R57" s="267"/>
    </row>
    <row r="58" spans="1:18" x14ac:dyDescent="0.25">
      <c r="A58" s="267"/>
      <c r="B58" s="267"/>
      <c r="C58" s="267"/>
      <c r="D58" s="267"/>
      <c r="E58" s="267"/>
      <c r="F58" s="267"/>
      <c r="G58" s="267"/>
      <c r="H58" s="267"/>
      <c r="I58" s="267"/>
      <c r="J58" s="267"/>
      <c r="K58" s="267"/>
      <c r="L58" s="267"/>
      <c r="M58" s="267"/>
      <c r="N58" s="267"/>
      <c r="O58" s="267"/>
      <c r="P58" s="267"/>
      <c r="Q58" s="267"/>
      <c r="R58" s="267"/>
    </row>
    <row r="59" spans="1:18" x14ac:dyDescent="0.25">
      <c r="A59" s="267"/>
      <c r="B59" s="267"/>
      <c r="C59" s="267"/>
      <c r="D59" s="267"/>
      <c r="E59" s="267"/>
      <c r="F59" s="267"/>
      <c r="G59" s="267"/>
      <c r="H59" s="267"/>
      <c r="I59" s="267"/>
      <c r="J59" s="267"/>
      <c r="K59" s="267"/>
      <c r="L59" s="267"/>
      <c r="M59" s="267"/>
      <c r="N59" s="267"/>
      <c r="O59" s="267"/>
      <c r="P59" s="267"/>
      <c r="Q59" s="267"/>
      <c r="R59" s="267"/>
    </row>
    <row r="60" spans="1:18" x14ac:dyDescent="0.25">
      <c r="A60" s="267"/>
      <c r="B60" s="267"/>
      <c r="C60" s="267"/>
      <c r="D60" s="267"/>
      <c r="E60" s="267"/>
      <c r="F60" s="267"/>
      <c r="G60" s="267"/>
      <c r="H60" s="267"/>
      <c r="I60" s="267"/>
      <c r="J60" s="267"/>
      <c r="K60" s="267"/>
      <c r="L60" s="267"/>
      <c r="M60" s="267"/>
      <c r="N60" s="267"/>
      <c r="O60" s="267"/>
      <c r="P60" s="267"/>
      <c r="Q60" s="267"/>
      <c r="R60" s="267"/>
    </row>
    <row r="61" spans="1:18" x14ac:dyDescent="0.25">
      <c r="A61" s="267"/>
      <c r="B61" s="267"/>
      <c r="C61" s="267"/>
      <c r="D61" s="267"/>
      <c r="E61" s="267"/>
      <c r="F61" s="267"/>
      <c r="G61" s="267"/>
      <c r="H61" s="267"/>
      <c r="I61" s="267"/>
      <c r="J61" s="267"/>
      <c r="K61" s="267"/>
      <c r="L61" s="267"/>
      <c r="M61" s="267"/>
      <c r="N61" s="267"/>
      <c r="O61" s="267"/>
      <c r="P61" s="267"/>
      <c r="Q61" s="267"/>
      <c r="R61" s="267"/>
    </row>
    <row r="62" spans="1:18" x14ac:dyDescent="0.25">
      <c r="A62" s="267"/>
      <c r="B62" s="267"/>
      <c r="C62" s="267"/>
      <c r="D62" s="267"/>
      <c r="E62" s="267"/>
      <c r="F62" s="267"/>
      <c r="G62" s="267"/>
      <c r="H62" s="267"/>
      <c r="I62" s="267"/>
      <c r="J62" s="267"/>
      <c r="K62" s="267"/>
      <c r="L62" s="267"/>
      <c r="M62" s="267"/>
      <c r="N62" s="267"/>
      <c r="O62" s="267"/>
      <c r="P62" s="267"/>
      <c r="Q62" s="267"/>
      <c r="R62" s="267"/>
    </row>
    <row r="63" spans="1:18" x14ac:dyDescent="0.25">
      <c r="A63" s="267"/>
      <c r="B63" s="267"/>
      <c r="C63" s="267"/>
      <c r="D63" s="267"/>
      <c r="E63" s="267"/>
      <c r="F63" s="267"/>
      <c r="G63" s="267"/>
      <c r="H63" s="267"/>
      <c r="I63" s="267"/>
      <c r="J63" s="267"/>
      <c r="K63" s="267"/>
      <c r="L63" s="267"/>
      <c r="M63" s="267"/>
      <c r="N63" s="267"/>
      <c r="O63" s="267"/>
      <c r="P63" s="267"/>
      <c r="Q63" s="267"/>
      <c r="R63" s="267"/>
    </row>
    <row r="64" spans="1:18" x14ac:dyDescent="0.25">
      <c r="A64" s="267"/>
      <c r="B64" s="267"/>
      <c r="C64" s="267"/>
      <c r="D64" s="267"/>
      <c r="E64" s="267"/>
      <c r="F64" s="267"/>
      <c r="G64" s="267"/>
      <c r="H64" s="267"/>
      <c r="I64" s="267"/>
      <c r="J64" s="267"/>
      <c r="K64" s="267"/>
      <c r="L64" s="267"/>
      <c r="M64" s="267"/>
      <c r="N64" s="267"/>
      <c r="O64" s="267"/>
      <c r="P64" s="267"/>
      <c r="Q64" s="267"/>
      <c r="R64" s="267"/>
    </row>
    <row r="65" spans="1:18" x14ac:dyDescent="0.25">
      <c r="A65" s="267"/>
      <c r="B65" s="267"/>
      <c r="C65" s="267"/>
      <c r="D65" s="267"/>
      <c r="E65" s="267"/>
      <c r="F65" s="267"/>
      <c r="G65" s="267"/>
      <c r="H65" s="267"/>
      <c r="I65" s="267"/>
      <c r="J65" s="267"/>
      <c r="K65" s="267"/>
      <c r="L65" s="267"/>
      <c r="M65" s="267"/>
      <c r="N65" s="267"/>
      <c r="O65" s="267"/>
      <c r="P65" s="267"/>
      <c r="Q65" s="267"/>
      <c r="R65" s="267"/>
    </row>
    <row r="66" spans="1:18" x14ac:dyDescent="0.25">
      <c r="A66" s="267"/>
      <c r="B66" s="267"/>
      <c r="C66" s="267"/>
      <c r="D66" s="267"/>
      <c r="E66" s="267"/>
      <c r="F66" s="267"/>
      <c r="G66" s="267"/>
      <c r="H66" s="267"/>
      <c r="I66" s="267"/>
      <c r="J66" s="267"/>
      <c r="K66" s="267"/>
      <c r="L66" s="267"/>
      <c r="M66" s="267"/>
      <c r="N66" s="267"/>
      <c r="O66" s="267"/>
      <c r="P66" s="267"/>
      <c r="Q66" s="267"/>
      <c r="R66" s="267"/>
    </row>
    <row r="67" spans="1:18" x14ac:dyDescent="0.25">
      <c r="A67" s="267"/>
      <c r="B67" s="267"/>
      <c r="C67" s="267"/>
      <c r="D67" s="267"/>
      <c r="E67" s="267"/>
      <c r="F67" s="267"/>
      <c r="G67" s="267"/>
      <c r="H67" s="267"/>
      <c r="I67" s="267"/>
      <c r="J67" s="267"/>
      <c r="K67" s="267"/>
      <c r="L67" s="267"/>
      <c r="M67" s="267"/>
      <c r="N67" s="267"/>
      <c r="O67" s="267"/>
      <c r="P67" s="267"/>
      <c r="Q67" s="267"/>
      <c r="R67" s="267"/>
    </row>
    <row r="68" spans="1:18" x14ac:dyDescent="0.25">
      <c r="A68" s="267"/>
      <c r="B68" s="267"/>
      <c r="C68" s="267"/>
      <c r="D68" s="267"/>
      <c r="E68" s="267"/>
      <c r="F68" s="267"/>
      <c r="G68" s="267"/>
      <c r="H68" s="267"/>
      <c r="I68" s="267"/>
      <c r="J68" s="267"/>
      <c r="K68" s="267"/>
      <c r="L68" s="267"/>
      <c r="M68" s="267"/>
      <c r="N68" s="267"/>
      <c r="O68" s="267"/>
      <c r="P68" s="267"/>
      <c r="Q68" s="267"/>
      <c r="R68" s="267"/>
    </row>
    <row r="69" spans="1:18" x14ac:dyDescent="0.25">
      <c r="A69" s="267"/>
      <c r="B69" s="267"/>
      <c r="C69" s="267"/>
      <c r="D69" s="267"/>
      <c r="E69" s="267"/>
      <c r="F69" s="267"/>
      <c r="G69" s="267"/>
      <c r="H69" s="267"/>
      <c r="I69" s="267"/>
      <c r="J69" s="267"/>
      <c r="K69" s="267"/>
      <c r="L69" s="267"/>
      <c r="M69" s="267"/>
      <c r="N69" s="267"/>
      <c r="O69" s="267"/>
      <c r="P69" s="267"/>
      <c r="Q69" s="267"/>
      <c r="R69" s="267"/>
    </row>
    <row r="70" spans="1:18" x14ac:dyDescent="0.25">
      <c r="A70" s="267"/>
      <c r="B70" s="267"/>
      <c r="C70" s="267"/>
      <c r="D70" s="267"/>
      <c r="E70" s="267"/>
      <c r="F70" s="267"/>
      <c r="G70" s="267"/>
      <c r="H70" s="267"/>
      <c r="I70" s="267"/>
      <c r="J70" s="267"/>
      <c r="K70" s="267"/>
      <c r="L70" s="267"/>
      <c r="M70" s="267"/>
      <c r="N70" s="267"/>
      <c r="O70" s="267"/>
      <c r="P70" s="267"/>
      <c r="Q70" s="267"/>
      <c r="R70" s="267"/>
    </row>
    <row r="71" spans="1:18" x14ac:dyDescent="0.25">
      <c r="A71" s="267"/>
      <c r="B71" s="267"/>
      <c r="C71" s="267"/>
      <c r="D71" s="267"/>
      <c r="E71" s="267"/>
      <c r="F71" s="267"/>
      <c r="G71" s="267"/>
      <c r="H71" s="267"/>
      <c r="I71" s="267"/>
      <c r="J71" s="267"/>
      <c r="K71" s="267"/>
      <c r="L71" s="267"/>
      <c r="M71" s="267"/>
      <c r="N71" s="267"/>
      <c r="O71" s="267"/>
      <c r="P71" s="267"/>
      <c r="Q71" s="267"/>
      <c r="R71" s="267"/>
    </row>
    <row r="72" spans="1:18" x14ac:dyDescent="0.25">
      <c r="A72" s="267"/>
      <c r="B72" s="267"/>
      <c r="C72" s="267"/>
      <c r="D72" s="267"/>
      <c r="E72" s="267"/>
      <c r="F72" s="267"/>
      <c r="G72" s="267"/>
      <c r="H72" s="267"/>
      <c r="I72" s="267"/>
      <c r="J72" s="267"/>
      <c r="K72" s="267"/>
      <c r="L72" s="267"/>
      <c r="M72" s="267"/>
      <c r="N72" s="267"/>
      <c r="O72" s="267"/>
      <c r="P72" s="267"/>
      <c r="Q72" s="267"/>
      <c r="R72" s="267"/>
    </row>
    <row r="73" spans="1:18" x14ac:dyDescent="0.25">
      <c r="A73" s="267"/>
      <c r="B73" s="267"/>
      <c r="C73" s="267"/>
      <c r="D73" s="267"/>
      <c r="E73" s="267"/>
      <c r="F73" s="267"/>
      <c r="G73" s="267"/>
      <c r="H73" s="267"/>
      <c r="I73" s="267"/>
      <c r="J73" s="267"/>
      <c r="K73" s="267"/>
      <c r="L73" s="267"/>
      <c r="M73" s="267"/>
      <c r="N73" s="267"/>
      <c r="O73" s="267"/>
      <c r="P73" s="267"/>
      <c r="Q73" s="267"/>
      <c r="R73" s="267"/>
    </row>
    <row r="74" spans="1:18" x14ac:dyDescent="0.25">
      <c r="A74" s="267"/>
      <c r="B74" s="267"/>
      <c r="C74" s="267"/>
      <c r="D74" s="267"/>
      <c r="E74" s="267"/>
      <c r="F74" s="267"/>
      <c r="G74" s="267"/>
      <c r="H74" s="267"/>
      <c r="I74" s="267"/>
      <c r="J74" s="267"/>
      <c r="K74" s="267"/>
      <c r="L74" s="267"/>
      <c r="M74" s="267"/>
      <c r="N74" s="267"/>
      <c r="O74" s="267"/>
      <c r="P74" s="267"/>
      <c r="Q74" s="267"/>
      <c r="R74" s="267"/>
    </row>
    <row r="75" spans="1:18" x14ac:dyDescent="0.25">
      <c r="A75" s="267"/>
      <c r="B75" s="267"/>
      <c r="C75" s="267"/>
      <c r="D75" s="267"/>
      <c r="E75" s="267"/>
      <c r="F75" s="267"/>
      <c r="G75" s="267"/>
      <c r="H75" s="267"/>
      <c r="I75" s="267"/>
      <c r="J75" s="267"/>
      <c r="K75" s="267"/>
      <c r="L75" s="267"/>
      <c r="M75" s="267"/>
      <c r="N75" s="267"/>
      <c r="O75" s="267"/>
      <c r="P75" s="267"/>
      <c r="Q75" s="267"/>
      <c r="R75" s="267"/>
    </row>
    <row r="76" spans="1:18" x14ac:dyDescent="0.25">
      <c r="A76" s="267"/>
      <c r="B76" s="267"/>
      <c r="C76" s="267"/>
      <c r="D76" s="267"/>
      <c r="E76" s="267"/>
      <c r="F76" s="267"/>
      <c r="G76" s="267"/>
      <c r="H76" s="267"/>
      <c r="I76" s="267"/>
      <c r="J76" s="267"/>
      <c r="K76" s="267"/>
      <c r="L76" s="267"/>
      <c r="M76" s="267"/>
      <c r="N76" s="267"/>
      <c r="O76" s="267"/>
      <c r="P76" s="267"/>
      <c r="Q76" s="267"/>
      <c r="R76" s="267"/>
    </row>
    <row r="77" spans="1:18" x14ac:dyDescent="0.25">
      <c r="A77" s="267"/>
      <c r="B77" s="267"/>
      <c r="C77" s="267"/>
      <c r="D77" s="267"/>
      <c r="E77" s="267"/>
      <c r="F77" s="267"/>
      <c r="G77" s="267"/>
      <c r="H77" s="267"/>
      <c r="I77" s="267"/>
      <c r="J77" s="267"/>
      <c r="K77" s="267"/>
      <c r="L77" s="267"/>
      <c r="M77" s="267"/>
      <c r="N77" s="267"/>
      <c r="O77" s="267"/>
      <c r="P77" s="267"/>
      <c r="Q77" s="267"/>
      <c r="R77" s="267"/>
    </row>
    <row r="78" spans="1:18" x14ac:dyDescent="0.25">
      <c r="A78" s="267"/>
      <c r="B78" s="267"/>
      <c r="C78" s="267"/>
      <c r="D78" s="267"/>
      <c r="E78" s="267"/>
      <c r="F78" s="267"/>
      <c r="G78" s="267"/>
      <c r="H78" s="267"/>
      <c r="I78" s="267"/>
      <c r="J78" s="267"/>
      <c r="K78" s="267"/>
      <c r="L78" s="267"/>
      <c r="M78" s="267"/>
      <c r="N78" s="267"/>
      <c r="O78" s="267"/>
      <c r="P78" s="267"/>
      <c r="Q78" s="267"/>
      <c r="R78" s="267"/>
    </row>
    <row r="79" spans="1:18" x14ac:dyDescent="0.25">
      <c r="A79" s="267"/>
      <c r="B79" s="267"/>
      <c r="C79" s="267"/>
      <c r="D79" s="267"/>
      <c r="E79" s="267"/>
      <c r="F79" s="267"/>
      <c r="G79" s="267"/>
      <c r="H79" s="267"/>
      <c r="I79" s="267"/>
      <c r="J79" s="267"/>
      <c r="K79" s="267"/>
      <c r="L79" s="267"/>
      <c r="M79" s="267"/>
      <c r="N79" s="267"/>
      <c r="O79" s="267"/>
      <c r="P79" s="267"/>
      <c r="Q79" s="267"/>
      <c r="R79" s="267"/>
    </row>
    <row r="80" spans="1:18" x14ac:dyDescent="0.25">
      <c r="A80" s="267"/>
      <c r="B80" s="267"/>
      <c r="C80" s="267"/>
      <c r="D80" s="267"/>
      <c r="E80" s="267"/>
      <c r="F80" s="267"/>
      <c r="G80" s="267"/>
      <c r="H80" s="267"/>
      <c r="I80" s="267"/>
      <c r="J80" s="267"/>
      <c r="K80" s="267"/>
      <c r="L80" s="267"/>
      <c r="M80" s="267"/>
      <c r="N80" s="267"/>
      <c r="O80" s="267"/>
      <c r="P80" s="267"/>
      <c r="Q80" s="267"/>
      <c r="R80" s="267"/>
    </row>
    <row r="81" spans="1:18" x14ac:dyDescent="0.25">
      <c r="A81" s="267"/>
      <c r="B81" s="267"/>
      <c r="C81" s="267"/>
      <c r="D81" s="267"/>
      <c r="E81" s="267"/>
      <c r="F81" s="267"/>
      <c r="G81" s="267"/>
      <c r="H81" s="267"/>
      <c r="I81" s="267"/>
      <c r="J81" s="267"/>
      <c r="K81" s="267"/>
      <c r="L81" s="267"/>
      <c r="M81" s="267"/>
      <c r="N81" s="267"/>
      <c r="O81" s="267"/>
      <c r="P81" s="267"/>
      <c r="Q81" s="267"/>
      <c r="R81" s="267"/>
    </row>
    <row r="82" spans="1:18" x14ac:dyDescent="0.25">
      <c r="A82" s="267"/>
      <c r="B82" s="267"/>
      <c r="C82" s="267"/>
      <c r="D82" s="267"/>
      <c r="E82" s="267"/>
      <c r="F82" s="267"/>
      <c r="G82" s="267"/>
      <c r="H82" s="267"/>
      <c r="I82" s="267"/>
      <c r="J82" s="267"/>
      <c r="K82" s="267"/>
      <c r="L82" s="267"/>
      <c r="M82" s="267"/>
      <c r="N82" s="267"/>
      <c r="O82" s="267"/>
      <c r="P82" s="267"/>
      <c r="Q82" s="267"/>
      <c r="R82" s="267"/>
    </row>
    <row r="83" spans="1:18" x14ac:dyDescent="0.25">
      <c r="A83" s="267"/>
      <c r="B83" s="267"/>
      <c r="C83" s="267"/>
      <c r="D83" s="267"/>
      <c r="E83" s="267"/>
      <c r="F83" s="267"/>
      <c r="G83" s="267"/>
      <c r="H83" s="267"/>
      <c r="I83" s="267"/>
      <c r="J83" s="267"/>
      <c r="K83" s="267"/>
      <c r="L83" s="267"/>
      <c r="M83" s="267"/>
      <c r="N83" s="267"/>
      <c r="O83" s="267"/>
      <c r="P83" s="267"/>
      <c r="Q83" s="267"/>
      <c r="R83" s="267"/>
    </row>
    <row r="84" spans="1:18" x14ac:dyDescent="0.25">
      <c r="A84" s="267"/>
      <c r="B84" s="267"/>
      <c r="C84" s="267"/>
      <c r="D84" s="267"/>
      <c r="E84" s="267"/>
      <c r="F84" s="267"/>
      <c r="G84" s="267"/>
      <c r="H84" s="267"/>
      <c r="I84" s="267"/>
      <c r="J84" s="267"/>
      <c r="K84" s="267"/>
      <c r="L84" s="267"/>
      <c r="M84" s="267"/>
      <c r="N84" s="267"/>
      <c r="O84" s="267"/>
      <c r="P84" s="267"/>
      <c r="Q84" s="267"/>
      <c r="R84" s="267"/>
    </row>
    <row r="85" spans="1:18" x14ac:dyDescent="0.25">
      <c r="A85" s="267"/>
      <c r="B85" s="267"/>
      <c r="C85" s="267"/>
      <c r="D85" s="267"/>
      <c r="E85" s="267"/>
      <c r="F85" s="267"/>
      <c r="G85" s="267"/>
      <c r="H85" s="267"/>
      <c r="I85" s="267"/>
      <c r="J85" s="267"/>
      <c r="K85" s="267"/>
      <c r="L85" s="267"/>
      <c r="M85" s="267"/>
      <c r="N85" s="267"/>
      <c r="O85" s="267"/>
      <c r="P85" s="267"/>
      <c r="Q85" s="267"/>
      <c r="R85" s="267"/>
    </row>
    <row r="86" spans="1:18" x14ac:dyDescent="0.25">
      <c r="A86" s="267"/>
      <c r="B86" s="267"/>
      <c r="C86" s="267"/>
      <c r="D86" s="267"/>
      <c r="E86" s="267"/>
      <c r="F86" s="267"/>
      <c r="G86" s="267"/>
      <c r="H86" s="267"/>
      <c r="I86" s="267"/>
      <c r="J86" s="267"/>
      <c r="K86" s="267"/>
      <c r="L86" s="267"/>
      <c r="M86" s="267"/>
      <c r="N86" s="267"/>
      <c r="O86" s="267"/>
      <c r="P86" s="267"/>
      <c r="Q86" s="267"/>
      <c r="R86" s="267"/>
    </row>
    <row r="87" spans="1:18" x14ac:dyDescent="0.25">
      <c r="A87" s="267"/>
      <c r="B87" s="267"/>
      <c r="C87" s="267"/>
      <c r="D87" s="267"/>
      <c r="E87" s="267"/>
      <c r="F87" s="267"/>
      <c r="G87" s="267"/>
      <c r="H87" s="267"/>
      <c r="I87" s="267"/>
      <c r="J87" s="267"/>
      <c r="K87" s="267"/>
      <c r="L87" s="267"/>
      <c r="M87" s="267"/>
      <c r="N87" s="267"/>
      <c r="O87" s="267"/>
      <c r="P87" s="267"/>
      <c r="Q87" s="267"/>
      <c r="R87" s="267"/>
    </row>
    <row r="88" spans="1:18" x14ac:dyDescent="0.25">
      <c r="A88" s="267"/>
      <c r="B88" s="267"/>
      <c r="C88" s="267"/>
      <c r="D88" s="267"/>
      <c r="E88" s="267"/>
      <c r="F88" s="267"/>
      <c r="G88" s="267"/>
      <c r="H88" s="267"/>
      <c r="I88" s="267"/>
      <c r="J88" s="267"/>
      <c r="K88" s="267"/>
      <c r="L88" s="267"/>
      <c r="M88" s="267"/>
      <c r="N88" s="267"/>
      <c r="O88" s="267"/>
      <c r="P88" s="267"/>
      <c r="Q88" s="267"/>
      <c r="R88" s="267"/>
    </row>
    <row r="89" spans="1:18" x14ac:dyDescent="0.25">
      <c r="A89" s="267"/>
      <c r="B89" s="267"/>
      <c r="C89" s="267"/>
      <c r="D89" s="267"/>
      <c r="E89" s="267"/>
      <c r="F89" s="267"/>
      <c r="G89" s="267"/>
      <c r="H89" s="267"/>
      <c r="I89" s="267"/>
      <c r="J89" s="267"/>
      <c r="K89" s="267"/>
      <c r="L89" s="267"/>
      <c r="M89" s="267"/>
      <c r="N89" s="267"/>
      <c r="O89" s="267"/>
      <c r="P89" s="267"/>
      <c r="Q89" s="267"/>
      <c r="R89" s="267"/>
    </row>
    <row r="90" spans="1:18" x14ac:dyDescent="0.25">
      <c r="A90" s="267"/>
      <c r="B90" s="267"/>
      <c r="C90" s="267"/>
      <c r="D90" s="267"/>
      <c r="E90" s="267"/>
      <c r="F90" s="267"/>
      <c r="G90" s="267"/>
      <c r="H90" s="267"/>
      <c r="I90" s="267"/>
      <c r="J90" s="267"/>
      <c r="K90" s="267"/>
      <c r="L90" s="267"/>
      <c r="M90" s="267"/>
      <c r="N90" s="267"/>
      <c r="O90" s="267"/>
      <c r="P90" s="267"/>
      <c r="Q90" s="267"/>
      <c r="R90" s="267"/>
    </row>
    <row r="91" spans="1:18" x14ac:dyDescent="0.25">
      <c r="A91" s="267"/>
      <c r="B91" s="267"/>
      <c r="C91" s="267"/>
      <c r="D91" s="267"/>
      <c r="E91" s="267"/>
      <c r="F91" s="267"/>
      <c r="G91" s="267"/>
      <c r="H91" s="267"/>
      <c r="I91" s="267"/>
      <c r="J91" s="267"/>
      <c r="K91" s="267"/>
      <c r="L91" s="267"/>
      <c r="M91" s="267"/>
      <c r="N91" s="267"/>
      <c r="O91" s="267"/>
      <c r="P91" s="267"/>
      <c r="Q91" s="267"/>
      <c r="R91" s="267"/>
    </row>
    <row r="92" spans="1:18" x14ac:dyDescent="0.25">
      <c r="A92" s="267"/>
      <c r="B92" s="267"/>
      <c r="C92" s="267"/>
      <c r="D92" s="267"/>
      <c r="E92" s="267"/>
      <c r="F92" s="267"/>
      <c r="G92" s="267"/>
      <c r="H92" s="267"/>
      <c r="I92" s="267"/>
      <c r="J92" s="267"/>
      <c r="K92" s="267"/>
      <c r="L92" s="267"/>
      <c r="M92" s="267"/>
      <c r="N92" s="267"/>
      <c r="O92" s="267"/>
      <c r="P92" s="267"/>
      <c r="Q92" s="267"/>
      <c r="R92" s="267"/>
    </row>
    <row r="93" spans="1:18" x14ac:dyDescent="0.25">
      <c r="A93" s="267"/>
      <c r="B93" s="267"/>
      <c r="C93" s="267"/>
      <c r="D93" s="267"/>
      <c r="E93" s="267"/>
      <c r="F93" s="267"/>
      <c r="G93" s="267"/>
      <c r="H93" s="267"/>
      <c r="I93" s="267"/>
      <c r="J93" s="267"/>
      <c r="K93" s="267"/>
      <c r="L93" s="267"/>
      <c r="M93" s="267"/>
      <c r="N93" s="267"/>
      <c r="O93" s="267"/>
      <c r="P93" s="267"/>
      <c r="Q93" s="267"/>
      <c r="R93" s="267"/>
    </row>
    <row r="94" spans="1:18" x14ac:dyDescent="0.25">
      <c r="A94" s="267"/>
      <c r="B94" s="267"/>
      <c r="C94" s="267"/>
      <c r="D94" s="267"/>
      <c r="E94" s="267"/>
      <c r="F94" s="267"/>
      <c r="G94" s="267"/>
      <c r="H94" s="267"/>
      <c r="I94" s="267"/>
      <c r="J94" s="267"/>
      <c r="K94" s="267"/>
      <c r="L94" s="267"/>
      <c r="M94" s="267"/>
      <c r="N94" s="267"/>
      <c r="O94" s="267"/>
      <c r="P94" s="267"/>
      <c r="Q94" s="267"/>
      <c r="R94" s="267"/>
    </row>
    <row r="95" spans="1:18" x14ac:dyDescent="0.25">
      <c r="A95" s="267"/>
      <c r="B95" s="267"/>
      <c r="C95" s="267"/>
      <c r="D95" s="267"/>
      <c r="E95" s="267"/>
      <c r="F95" s="267"/>
      <c r="G95" s="267"/>
      <c r="H95" s="267"/>
      <c r="I95" s="267"/>
      <c r="J95" s="267"/>
      <c r="K95" s="267"/>
      <c r="L95" s="267"/>
      <c r="M95" s="267"/>
      <c r="N95" s="267"/>
      <c r="O95" s="267"/>
      <c r="P95" s="267"/>
      <c r="Q95" s="267"/>
      <c r="R95" s="267"/>
    </row>
    <row r="96" spans="1:18" x14ac:dyDescent="0.25">
      <c r="A96" s="267"/>
      <c r="B96" s="267"/>
      <c r="C96" s="267"/>
      <c r="D96" s="267"/>
      <c r="E96" s="267"/>
      <c r="F96" s="267"/>
      <c r="G96" s="267"/>
      <c r="H96" s="267"/>
      <c r="I96" s="267"/>
      <c r="J96" s="267"/>
      <c r="K96" s="267"/>
      <c r="L96" s="267"/>
      <c r="M96" s="267"/>
      <c r="N96" s="267"/>
      <c r="O96" s="267"/>
      <c r="P96" s="267"/>
      <c r="Q96" s="267"/>
      <c r="R96" s="267"/>
    </row>
    <row r="97" spans="1:18" x14ac:dyDescent="0.25">
      <c r="A97" s="267"/>
      <c r="B97" s="267"/>
      <c r="C97" s="267"/>
      <c r="D97" s="267"/>
      <c r="E97" s="267"/>
      <c r="F97" s="267"/>
      <c r="G97" s="267"/>
      <c r="H97" s="267"/>
      <c r="I97" s="267"/>
      <c r="J97" s="267"/>
      <c r="K97" s="267"/>
      <c r="L97" s="267"/>
      <c r="M97" s="267"/>
      <c r="N97" s="267"/>
      <c r="O97" s="267"/>
      <c r="P97" s="267"/>
      <c r="Q97" s="267"/>
      <c r="R97" s="267"/>
    </row>
    <row r="98" spans="1:18" x14ac:dyDescent="0.25">
      <c r="A98" s="267"/>
      <c r="B98" s="267"/>
      <c r="C98" s="267"/>
      <c r="D98" s="267"/>
      <c r="E98" s="267"/>
      <c r="F98" s="267"/>
      <c r="G98" s="267"/>
      <c r="H98" s="267"/>
      <c r="I98" s="267"/>
      <c r="J98" s="267"/>
      <c r="K98" s="267"/>
      <c r="L98" s="267"/>
      <c r="M98" s="267"/>
      <c r="N98" s="267"/>
      <c r="O98" s="267"/>
      <c r="P98" s="267"/>
      <c r="Q98" s="267"/>
      <c r="R98" s="267"/>
    </row>
    <row r="99" spans="1:18" x14ac:dyDescent="0.25">
      <c r="A99" s="267"/>
      <c r="B99" s="267"/>
      <c r="C99" s="267"/>
      <c r="D99" s="267"/>
      <c r="E99" s="267"/>
      <c r="F99" s="267"/>
      <c r="G99" s="267"/>
      <c r="H99" s="267"/>
      <c r="I99" s="267"/>
      <c r="J99" s="267"/>
      <c r="K99" s="267"/>
      <c r="L99" s="267"/>
      <c r="M99" s="267"/>
      <c r="N99" s="267"/>
      <c r="O99" s="267"/>
      <c r="P99" s="267"/>
      <c r="Q99" s="267"/>
      <c r="R99" s="267"/>
    </row>
    <row r="100" spans="1:18" x14ac:dyDescent="0.25">
      <c r="A100" s="267"/>
      <c r="B100" s="267"/>
      <c r="C100" s="267"/>
      <c r="D100" s="267"/>
      <c r="E100" s="267"/>
      <c r="F100" s="267"/>
      <c r="G100" s="267"/>
      <c r="H100" s="267"/>
      <c r="I100" s="267"/>
      <c r="J100" s="267"/>
      <c r="K100" s="267"/>
      <c r="L100" s="267"/>
      <c r="M100" s="267"/>
      <c r="N100" s="267"/>
      <c r="O100" s="267"/>
      <c r="P100" s="267"/>
      <c r="Q100" s="267"/>
      <c r="R100" s="267"/>
    </row>
    <row r="101" spans="1:18" x14ac:dyDescent="0.25">
      <c r="A101" s="267"/>
      <c r="B101" s="267"/>
      <c r="C101" s="267"/>
      <c r="D101" s="267"/>
      <c r="E101" s="267"/>
      <c r="F101" s="267"/>
      <c r="G101" s="267"/>
      <c r="H101" s="267"/>
      <c r="I101" s="267"/>
      <c r="J101" s="267"/>
      <c r="K101" s="267"/>
      <c r="L101" s="267"/>
      <c r="M101" s="267"/>
      <c r="N101" s="267"/>
      <c r="O101" s="267"/>
      <c r="P101" s="267"/>
      <c r="Q101" s="267"/>
      <c r="R101" s="267"/>
    </row>
    <row r="102" spans="1:18" x14ac:dyDescent="0.25">
      <c r="A102" s="267"/>
      <c r="B102" s="267"/>
      <c r="C102" s="267"/>
      <c r="D102" s="267"/>
      <c r="E102" s="267"/>
      <c r="F102" s="267"/>
      <c r="G102" s="267"/>
      <c r="H102" s="267"/>
      <c r="I102" s="267"/>
      <c r="J102" s="267"/>
      <c r="K102" s="267"/>
      <c r="L102" s="267"/>
      <c r="M102" s="267"/>
      <c r="N102" s="267"/>
      <c r="O102" s="267"/>
      <c r="P102" s="267"/>
      <c r="Q102" s="267"/>
      <c r="R102" s="267"/>
    </row>
    <row r="103" spans="1:18" x14ac:dyDescent="0.25">
      <c r="A103" s="267"/>
      <c r="B103" s="267"/>
      <c r="C103" s="267"/>
      <c r="D103" s="267"/>
      <c r="E103" s="267"/>
      <c r="F103" s="267"/>
      <c r="G103" s="267"/>
      <c r="H103" s="267"/>
      <c r="I103" s="267"/>
      <c r="J103" s="267"/>
      <c r="K103" s="267"/>
      <c r="L103" s="267"/>
      <c r="M103" s="267"/>
      <c r="N103" s="267"/>
      <c r="O103" s="267"/>
      <c r="P103" s="267"/>
      <c r="Q103" s="267"/>
      <c r="R103" s="267"/>
    </row>
    <row r="104" spans="1:18" x14ac:dyDescent="0.25">
      <c r="A104" s="267"/>
      <c r="B104" s="267"/>
      <c r="C104" s="267"/>
      <c r="D104" s="267"/>
      <c r="E104" s="267"/>
      <c r="F104" s="267"/>
      <c r="G104" s="267"/>
      <c r="H104" s="267"/>
      <c r="I104" s="267"/>
      <c r="J104" s="267"/>
      <c r="K104" s="267"/>
      <c r="L104" s="267"/>
      <c r="M104" s="267"/>
      <c r="N104" s="267"/>
      <c r="O104" s="267"/>
      <c r="P104" s="267"/>
      <c r="Q104" s="267"/>
      <c r="R104" s="267"/>
    </row>
    <row r="105" spans="1:18" x14ac:dyDescent="0.25">
      <c r="A105" s="267"/>
      <c r="B105" s="267"/>
      <c r="C105" s="267"/>
      <c r="D105" s="267"/>
      <c r="E105" s="267"/>
      <c r="F105" s="267"/>
      <c r="G105" s="267"/>
      <c r="H105" s="267"/>
      <c r="I105" s="267"/>
      <c r="J105" s="267"/>
      <c r="K105" s="267"/>
      <c r="L105" s="267"/>
      <c r="M105" s="267"/>
      <c r="N105" s="267"/>
      <c r="O105" s="267"/>
      <c r="P105" s="267"/>
      <c r="Q105" s="267"/>
      <c r="R105" s="267"/>
    </row>
    <row r="106" spans="1:18" x14ac:dyDescent="0.25">
      <c r="A106" s="267"/>
      <c r="B106" s="267"/>
      <c r="C106" s="267"/>
      <c r="D106" s="267"/>
      <c r="E106" s="267"/>
      <c r="F106" s="267"/>
      <c r="G106" s="267"/>
      <c r="H106" s="267"/>
      <c r="I106" s="267"/>
      <c r="J106" s="267"/>
      <c r="K106" s="267"/>
      <c r="L106" s="267"/>
      <c r="M106" s="267"/>
      <c r="N106" s="267"/>
      <c r="O106" s="267"/>
      <c r="P106" s="267"/>
      <c r="Q106" s="267"/>
      <c r="R106" s="267"/>
    </row>
    <row r="107" spans="1:18" x14ac:dyDescent="0.25">
      <c r="A107" s="267"/>
      <c r="B107" s="267"/>
      <c r="C107" s="267"/>
      <c r="D107" s="267"/>
      <c r="E107" s="267"/>
      <c r="F107" s="267"/>
      <c r="G107" s="267"/>
      <c r="H107" s="267"/>
      <c r="I107" s="267"/>
      <c r="J107" s="267"/>
      <c r="K107" s="267"/>
      <c r="L107" s="267"/>
      <c r="M107" s="267"/>
      <c r="N107" s="267"/>
      <c r="O107" s="267"/>
      <c r="P107" s="267"/>
      <c r="Q107" s="267"/>
      <c r="R107" s="267"/>
    </row>
    <row r="108" spans="1:18" x14ac:dyDescent="0.25">
      <c r="A108" s="267"/>
      <c r="B108" s="267"/>
      <c r="C108" s="267"/>
      <c r="D108" s="267"/>
      <c r="E108" s="267"/>
      <c r="F108" s="267"/>
      <c r="G108" s="267"/>
      <c r="H108" s="267"/>
      <c r="I108" s="267"/>
      <c r="J108" s="267"/>
      <c r="K108" s="267"/>
      <c r="L108" s="267"/>
      <c r="M108" s="267"/>
      <c r="N108" s="267"/>
      <c r="O108" s="267"/>
      <c r="P108" s="267"/>
      <c r="Q108" s="267"/>
      <c r="R108" s="267"/>
    </row>
    <row r="109" spans="1:18" x14ac:dyDescent="0.25">
      <c r="A109" s="267"/>
      <c r="B109" s="267"/>
      <c r="C109" s="267"/>
      <c r="D109" s="267"/>
      <c r="E109" s="267"/>
      <c r="F109" s="267"/>
      <c r="G109" s="267"/>
      <c r="H109" s="267"/>
      <c r="I109" s="267"/>
      <c r="J109" s="267"/>
      <c r="K109" s="267"/>
      <c r="L109" s="267"/>
      <c r="M109" s="267"/>
      <c r="N109" s="267"/>
      <c r="O109" s="267"/>
      <c r="P109" s="267"/>
      <c r="Q109" s="267"/>
      <c r="R109" s="267"/>
    </row>
    <row r="110" spans="1:18" x14ac:dyDescent="0.25">
      <c r="A110" s="267"/>
      <c r="B110" s="267"/>
      <c r="C110" s="267"/>
      <c r="D110" s="267"/>
      <c r="E110" s="267"/>
      <c r="F110" s="267"/>
      <c r="G110" s="267"/>
      <c r="H110" s="267"/>
      <c r="I110" s="267"/>
      <c r="J110" s="267"/>
      <c r="K110" s="267"/>
      <c r="L110" s="267"/>
      <c r="M110" s="267"/>
      <c r="N110" s="267"/>
      <c r="O110" s="267"/>
      <c r="P110" s="267"/>
      <c r="Q110" s="267"/>
      <c r="R110" s="267"/>
    </row>
    <row r="111" spans="1:18" x14ac:dyDescent="0.25">
      <c r="A111" s="267"/>
      <c r="B111" s="267"/>
      <c r="C111" s="267"/>
      <c r="D111" s="267"/>
      <c r="E111" s="267"/>
      <c r="F111" s="267"/>
      <c r="G111" s="267"/>
      <c r="H111" s="267"/>
      <c r="I111" s="267"/>
      <c r="J111" s="267"/>
      <c r="K111" s="267"/>
      <c r="L111" s="267"/>
      <c r="M111" s="267"/>
      <c r="N111" s="267"/>
      <c r="O111" s="267"/>
      <c r="P111" s="267"/>
      <c r="Q111" s="267"/>
      <c r="R111" s="267"/>
    </row>
    <row r="112" spans="1:18" x14ac:dyDescent="0.25">
      <c r="A112" s="267"/>
      <c r="B112" s="267"/>
      <c r="C112" s="267"/>
      <c r="D112" s="267"/>
      <c r="E112" s="267"/>
      <c r="F112" s="267"/>
      <c r="G112" s="267"/>
      <c r="H112" s="267"/>
      <c r="I112" s="267"/>
      <c r="J112" s="267"/>
      <c r="K112" s="267"/>
      <c r="L112" s="267"/>
      <c r="M112" s="267"/>
      <c r="N112" s="267"/>
      <c r="O112" s="267"/>
      <c r="P112" s="267"/>
      <c r="Q112" s="267"/>
      <c r="R112" s="267"/>
    </row>
    <row r="113" spans="1:18" x14ac:dyDescent="0.25">
      <c r="A113" s="267"/>
      <c r="B113" s="267"/>
      <c r="C113" s="267"/>
      <c r="D113" s="267"/>
      <c r="E113" s="267"/>
      <c r="F113" s="267"/>
      <c r="G113" s="267"/>
      <c r="H113" s="267"/>
      <c r="I113" s="267"/>
      <c r="J113" s="267"/>
      <c r="K113" s="267"/>
      <c r="L113" s="267"/>
      <c r="M113" s="267"/>
      <c r="N113" s="267"/>
      <c r="O113" s="267"/>
      <c r="P113" s="267"/>
      <c r="Q113" s="267"/>
      <c r="R113" s="267"/>
    </row>
    <row r="114" spans="1:18" x14ac:dyDescent="0.25">
      <c r="A114" s="267"/>
      <c r="B114" s="267"/>
      <c r="C114" s="267"/>
      <c r="D114" s="267"/>
      <c r="E114" s="267"/>
      <c r="F114" s="267"/>
      <c r="G114" s="267"/>
      <c r="H114" s="267"/>
      <c r="I114" s="267"/>
      <c r="J114" s="267"/>
      <c r="K114" s="267"/>
      <c r="L114" s="267"/>
      <c r="M114" s="267"/>
      <c r="N114" s="267"/>
      <c r="O114" s="267"/>
      <c r="P114" s="267"/>
      <c r="Q114" s="267"/>
      <c r="R114" s="267"/>
    </row>
    <row r="115" spans="1:18" x14ac:dyDescent="0.25">
      <c r="A115" s="267"/>
      <c r="B115" s="267"/>
      <c r="C115" s="267"/>
      <c r="D115" s="267"/>
      <c r="E115" s="267"/>
      <c r="F115" s="267"/>
      <c r="G115" s="267"/>
      <c r="H115" s="267"/>
      <c r="I115" s="267"/>
      <c r="J115" s="267"/>
      <c r="K115" s="267"/>
      <c r="L115" s="267"/>
      <c r="M115" s="267"/>
      <c r="N115" s="267"/>
      <c r="O115" s="267"/>
      <c r="P115" s="267"/>
      <c r="Q115" s="267"/>
      <c r="R115" s="267"/>
    </row>
    <row r="116" spans="1:18" x14ac:dyDescent="0.25">
      <c r="A116" s="267"/>
      <c r="B116" s="267"/>
      <c r="C116" s="267"/>
      <c r="D116" s="267"/>
      <c r="E116" s="267"/>
      <c r="F116" s="267"/>
      <c r="G116" s="267"/>
      <c r="H116" s="267"/>
      <c r="I116" s="267"/>
      <c r="J116" s="267"/>
      <c r="K116" s="267"/>
      <c r="L116" s="267"/>
      <c r="M116" s="267"/>
      <c r="N116" s="267"/>
      <c r="O116" s="267"/>
      <c r="P116" s="267"/>
      <c r="Q116" s="267"/>
      <c r="R116" s="267"/>
    </row>
    <row r="117" spans="1:18" x14ac:dyDescent="0.25">
      <c r="A117" s="267"/>
      <c r="B117" s="267"/>
      <c r="C117" s="267"/>
      <c r="D117" s="267"/>
      <c r="E117" s="267"/>
      <c r="F117" s="267"/>
      <c r="G117" s="267"/>
      <c r="H117" s="267"/>
      <c r="I117" s="267"/>
      <c r="J117" s="267"/>
      <c r="K117" s="267"/>
      <c r="L117" s="267"/>
      <c r="M117" s="267"/>
      <c r="N117" s="267"/>
      <c r="O117" s="267"/>
      <c r="P117" s="267"/>
      <c r="Q117" s="267"/>
      <c r="R117" s="267"/>
    </row>
    <row r="118" spans="1:18" x14ac:dyDescent="0.25">
      <c r="A118" s="267"/>
      <c r="B118" s="267"/>
      <c r="C118" s="267"/>
      <c r="D118" s="267"/>
      <c r="E118" s="267"/>
      <c r="F118" s="267"/>
      <c r="G118" s="267"/>
      <c r="H118" s="267"/>
      <c r="I118" s="267"/>
      <c r="J118" s="267"/>
      <c r="K118" s="267"/>
      <c r="L118" s="267"/>
      <c r="M118" s="267"/>
      <c r="N118" s="267"/>
      <c r="O118" s="267"/>
      <c r="P118" s="267"/>
      <c r="Q118" s="267"/>
      <c r="R118" s="267"/>
    </row>
    <row r="119" spans="1:18" x14ac:dyDescent="0.25">
      <c r="A119" s="267"/>
      <c r="B119" s="267"/>
      <c r="C119" s="267"/>
      <c r="D119" s="267"/>
      <c r="E119" s="267"/>
      <c r="F119" s="267"/>
      <c r="G119" s="267"/>
      <c r="H119" s="267"/>
      <c r="I119" s="267"/>
      <c r="J119" s="267"/>
      <c r="K119" s="267"/>
      <c r="L119" s="267"/>
      <c r="M119" s="267"/>
      <c r="N119" s="267"/>
      <c r="O119" s="267"/>
      <c r="P119" s="267"/>
      <c r="Q119" s="267"/>
      <c r="R119" s="267"/>
    </row>
    <row r="120" spans="1:18" x14ac:dyDescent="0.25">
      <c r="A120" s="267"/>
      <c r="B120" s="267"/>
      <c r="C120" s="267"/>
      <c r="D120" s="267"/>
      <c r="E120" s="267"/>
      <c r="F120" s="267"/>
      <c r="G120" s="267"/>
      <c r="H120" s="267"/>
      <c r="I120" s="267"/>
      <c r="J120" s="267"/>
      <c r="K120" s="267"/>
      <c r="L120" s="267"/>
      <c r="M120" s="267"/>
      <c r="N120" s="267"/>
      <c r="O120" s="267"/>
      <c r="P120" s="267"/>
      <c r="Q120" s="267"/>
      <c r="R120" s="267"/>
    </row>
    <row r="121" spans="1:18" x14ac:dyDescent="0.25">
      <c r="A121" s="267"/>
      <c r="B121" s="267"/>
      <c r="C121" s="267"/>
      <c r="D121" s="267"/>
      <c r="E121" s="267"/>
      <c r="F121" s="267"/>
      <c r="G121" s="267"/>
      <c r="H121" s="267"/>
      <c r="I121" s="267"/>
      <c r="J121" s="267"/>
      <c r="K121" s="267"/>
      <c r="L121" s="267"/>
      <c r="M121" s="267"/>
      <c r="N121" s="267"/>
      <c r="O121" s="267"/>
      <c r="P121" s="267"/>
      <c r="Q121" s="267"/>
      <c r="R121" s="267"/>
    </row>
    <row r="122" spans="1:18" x14ac:dyDescent="0.25">
      <c r="A122" s="267"/>
      <c r="B122" s="267"/>
      <c r="C122" s="267"/>
      <c r="D122" s="267"/>
      <c r="E122" s="267"/>
      <c r="F122" s="267"/>
      <c r="G122" s="267"/>
      <c r="H122" s="267"/>
      <c r="I122" s="267"/>
      <c r="J122" s="267"/>
      <c r="K122" s="267"/>
      <c r="L122" s="267"/>
      <c r="M122" s="267"/>
      <c r="N122" s="267"/>
      <c r="O122" s="267"/>
      <c r="P122" s="267"/>
      <c r="Q122" s="267"/>
      <c r="R122" s="267"/>
    </row>
    <row r="123" spans="1:18" x14ac:dyDescent="0.25">
      <c r="A123" s="267"/>
      <c r="B123" s="267"/>
      <c r="C123" s="267"/>
      <c r="D123" s="267"/>
      <c r="E123" s="267"/>
      <c r="F123" s="267"/>
      <c r="G123" s="267"/>
      <c r="H123" s="267"/>
      <c r="I123" s="267"/>
      <c r="J123" s="267"/>
      <c r="K123" s="267"/>
      <c r="L123" s="267"/>
      <c r="M123" s="267"/>
      <c r="N123" s="267"/>
      <c r="O123" s="267"/>
      <c r="P123" s="267"/>
      <c r="Q123" s="267"/>
      <c r="R123" s="267"/>
    </row>
    <row r="124" spans="1:18" x14ac:dyDescent="0.25">
      <c r="A124" s="267"/>
      <c r="B124" s="267"/>
      <c r="C124" s="267"/>
      <c r="D124" s="267"/>
      <c r="E124" s="267"/>
      <c r="F124" s="267"/>
      <c r="G124" s="267"/>
      <c r="H124" s="267"/>
      <c r="I124" s="267"/>
      <c r="J124" s="267"/>
      <c r="K124" s="267"/>
      <c r="L124" s="267"/>
      <c r="M124" s="267"/>
      <c r="N124" s="267"/>
      <c r="O124" s="267"/>
      <c r="P124" s="267"/>
      <c r="Q124" s="267"/>
      <c r="R124" s="267"/>
    </row>
    <row r="125" spans="1:18" x14ac:dyDescent="0.25">
      <c r="A125" s="267"/>
      <c r="B125" s="267"/>
      <c r="C125" s="267"/>
      <c r="D125" s="267"/>
      <c r="E125" s="267"/>
      <c r="F125" s="267"/>
      <c r="G125" s="267"/>
      <c r="H125" s="267"/>
      <c r="I125" s="267"/>
      <c r="J125" s="267"/>
      <c r="K125" s="267"/>
      <c r="L125" s="267"/>
      <c r="M125" s="267"/>
      <c r="N125" s="267"/>
      <c r="O125" s="267"/>
      <c r="P125" s="267"/>
      <c r="Q125" s="267"/>
      <c r="R125" s="267"/>
    </row>
    <row r="126" spans="1:18" x14ac:dyDescent="0.25">
      <c r="A126" s="267"/>
      <c r="B126" s="267"/>
      <c r="C126" s="267"/>
      <c r="D126" s="267"/>
      <c r="E126" s="267"/>
      <c r="F126" s="267"/>
      <c r="G126" s="267"/>
      <c r="H126" s="267"/>
      <c r="I126" s="267"/>
      <c r="J126" s="267"/>
      <c r="K126" s="267"/>
      <c r="L126" s="267"/>
      <c r="M126" s="267"/>
      <c r="N126" s="267"/>
      <c r="O126" s="267"/>
      <c r="P126" s="267"/>
      <c r="Q126" s="267"/>
      <c r="R126" s="267"/>
    </row>
    <row r="127" spans="1:18" x14ac:dyDescent="0.25">
      <c r="A127" s="267"/>
      <c r="B127" s="267"/>
      <c r="C127" s="267"/>
      <c r="D127" s="267"/>
      <c r="E127" s="267"/>
      <c r="F127" s="267"/>
      <c r="G127" s="267"/>
      <c r="H127" s="267"/>
      <c r="I127" s="267"/>
      <c r="J127" s="267"/>
      <c r="K127" s="267"/>
      <c r="L127" s="267"/>
      <c r="M127" s="267"/>
      <c r="N127" s="267"/>
      <c r="O127" s="267"/>
      <c r="P127" s="267"/>
      <c r="Q127" s="267"/>
      <c r="R127" s="267"/>
    </row>
    <row r="128" spans="1:18" x14ac:dyDescent="0.25">
      <c r="A128" s="267"/>
      <c r="B128" s="267"/>
      <c r="C128" s="267"/>
      <c r="D128" s="267"/>
      <c r="E128" s="267"/>
      <c r="F128" s="267"/>
      <c r="G128" s="267"/>
      <c r="H128" s="267"/>
      <c r="I128" s="267"/>
      <c r="J128" s="267"/>
      <c r="K128" s="267"/>
      <c r="L128" s="267"/>
      <c r="M128" s="267"/>
      <c r="N128" s="267"/>
      <c r="O128" s="267"/>
      <c r="P128" s="267"/>
      <c r="Q128" s="267"/>
      <c r="R128" s="267"/>
    </row>
    <row r="129" spans="1:18" x14ac:dyDescent="0.25">
      <c r="A129" s="267"/>
      <c r="B129" s="267"/>
      <c r="C129" s="267"/>
      <c r="D129" s="267"/>
      <c r="E129" s="267"/>
      <c r="F129" s="267"/>
      <c r="G129" s="267"/>
      <c r="H129" s="267"/>
      <c r="I129" s="267"/>
      <c r="J129" s="267"/>
      <c r="K129" s="267"/>
      <c r="L129" s="267"/>
      <c r="M129" s="267"/>
      <c r="N129" s="267"/>
      <c r="O129" s="267"/>
      <c r="P129" s="267"/>
      <c r="Q129" s="267"/>
      <c r="R129" s="267"/>
    </row>
    <row r="130" spans="1:18" x14ac:dyDescent="0.25">
      <c r="A130" s="267"/>
      <c r="B130" s="267"/>
      <c r="C130" s="267"/>
      <c r="D130" s="267"/>
      <c r="E130" s="267"/>
      <c r="F130" s="267"/>
      <c r="G130" s="267"/>
      <c r="H130" s="267"/>
      <c r="I130" s="267"/>
      <c r="J130" s="267"/>
      <c r="K130" s="267"/>
      <c r="L130" s="267"/>
      <c r="M130" s="267"/>
      <c r="N130" s="267"/>
      <c r="O130" s="267"/>
      <c r="P130" s="267"/>
      <c r="Q130" s="267"/>
      <c r="R130" s="267"/>
    </row>
    <row r="131" spans="1:18" x14ac:dyDescent="0.25">
      <c r="A131" s="267"/>
      <c r="B131" s="267"/>
      <c r="C131" s="267"/>
      <c r="D131" s="267"/>
      <c r="E131" s="267"/>
      <c r="F131" s="267"/>
      <c r="G131" s="267"/>
      <c r="H131" s="267"/>
      <c r="I131" s="267"/>
      <c r="J131" s="267"/>
      <c r="K131" s="267"/>
      <c r="L131" s="267"/>
      <c r="M131" s="267"/>
      <c r="N131" s="267"/>
      <c r="O131" s="267"/>
      <c r="P131" s="267"/>
      <c r="Q131" s="267"/>
      <c r="R131" s="267"/>
    </row>
    <row r="132" spans="1:18" x14ac:dyDescent="0.25">
      <c r="A132" s="267"/>
      <c r="B132" s="267"/>
      <c r="C132" s="267"/>
      <c r="D132" s="267"/>
      <c r="E132" s="267"/>
      <c r="F132" s="267"/>
      <c r="G132" s="267"/>
      <c r="H132" s="267"/>
      <c r="I132" s="267"/>
      <c r="J132" s="267"/>
      <c r="K132" s="267"/>
      <c r="L132" s="267"/>
      <c r="M132" s="267"/>
      <c r="N132" s="267"/>
      <c r="O132" s="267"/>
      <c r="P132" s="267"/>
      <c r="Q132" s="267"/>
      <c r="R132" s="267"/>
    </row>
    <row r="133" spans="1:18" x14ac:dyDescent="0.25">
      <c r="A133" s="267"/>
      <c r="B133" s="267"/>
      <c r="C133" s="267"/>
      <c r="D133" s="267"/>
      <c r="E133" s="267"/>
      <c r="F133" s="267"/>
      <c r="G133" s="267"/>
      <c r="H133" s="267"/>
      <c r="I133" s="267"/>
      <c r="J133" s="267"/>
      <c r="K133" s="267"/>
      <c r="L133" s="267"/>
      <c r="M133" s="267"/>
      <c r="N133" s="267"/>
      <c r="O133" s="267"/>
      <c r="P133" s="267"/>
      <c r="Q133" s="267"/>
      <c r="R133" s="267"/>
    </row>
    <row r="134" spans="1:18" x14ac:dyDescent="0.25">
      <c r="A134" s="267"/>
      <c r="B134" s="267"/>
      <c r="C134" s="267"/>
      <c r="D134" s="267"/>
      <c r="E134" s="267"/>
      <c r="F134" s="267"/>
      <c r="G134" s="267"/>
      <c r="H134" s="267"/>
      <c r="I134" s="267"/>
      <c r="J134" s="267"/>
      <c r="K134" s="267"/>
      <c r="L134" s="267"/>
      <c r="M134" s="267"/>
      <c r="N134" s="267"/>
      <c r="O134" s="267"/>
      <c r="P134" s="267"/>
      <c r="Q134" s="267"/>
      <c r="R134" s="267"/>
    </row>
    <row r="135" spans="1:18" x14ac:dyDescent="0.25">
      <c r="A135" s="267"/>
      <c r="B135" s="267"/>
      <c r="C135" s="267"/>
      <c r="D135" s="267"/>
      <c r="E135" s="267"/>
      <c r="F135" s="267"/>
      <c r="G135" s="267"/>
      <c r="H135" s="267"/>
      <c r="I135" s="267"/>
      <c r="J135" s="267"/>
      <c r="K135" s="267"/>
      <c r="L135" s="267"/>
      <c r="M135" s="267"/>
      <c r="N135" s="267"/>
      <c r="O135" s="267"/>
      <c r="P135" s="267"/>
      <c r="Q135" s="267"/>
      <c r="R135" s="267"/>
    </row>
    <row r="136" spans="1:18" x14ac:dyDescent="0.25">
      <c r="A136" s="267"/>
      <c r="B136" s="267"/>
      <c r="C136" s="267"/>
      <c r="D136" s="267"/>
      <c r="E136" s="267"/>
      <c r="F136" s="267"/>
      <c r="G136" s="267"/>
      <c r="H136" s="267"/>
      <c r="I136" s="267"/>
      <c r="J136" s="267"/>
      <c r="K136" s="267"/>
      <c r="L136" s="267"/>
      <c r="M136" s="267"/>
      <c r="N136" s="267"/>
      <c r="O136" s="267"/>
      <c r="P136" s="267"/>
      <c r="Q136" s="267"/>
      <c r="R136" s="267"/>
    </row>
    <row r="137" spans="1:18" x14ac:dyDescent="0.25">
      <c r="A137" s="267"/>
      <c r="B137" s="267"/>
      <c r="C137" s="267"/>
      <c r="D137" s="267"/>
      <c r="E137" s="267"/>
      <c r="F137" s="267"/>
      <c r="G137" s="267"/>
      <c r="H137" s="267"/>
      <c r="I137" s="267"/>
      <c r="J137" s="267"/>
      <c r="K137" s="267"/>
      <c r="L137" s="267"/>
      <c r="M137" s="267"/>
      <c r="N137" s="267"/>
      <c r="O137" s="267"/>
      <c r="P137" s="267"/>
      <c r="Q137" s="267"/>
      <c r="R137" s="267"/>
    </row>
    <row r="138" spans="1:18" x14ac:dyDescent="0.25">
      <c r="A138" s="267"/>
      <c r="B138" s="267"/>
      <c r="C138" s="267"/>
      <c r="D138" s="267"/>
      <c r="E138" s="267"/>
      <c r="F138" s="267"/>
      <c r="G138" s="267"/>
      <c r="H138" s="267"/>
      <c r="I138" s="267"/>
      <c r="J138" s="267"/>
      <c r="K138" s="267"/>
      <c r="L138" s="267"/>
      <c r="M138" s="267"/>
      <c r="N138" s="267"/>
      <c r="O138" s="267"/>
      <c r="P138" s="267"/>
      <c r="Q138" s="267"/>
      <c r="R138" s="267"/>
    </row>
    <row r="139" spans="1:18" x14ac:dyDescent="0.25">
      <c r="A139" s="267"/>
      <c r="B139" s="267"/>
      <c r="C139" s="267"/>
      <c r="D139" s="267"/>
      <c r="E139" s="267"/>
      <c r="F139" s="267"/>
      <c r="G139" s="267"/>
      <c r="H139" s="267"/>
      <c r="I139" s="267"/>
      <c r="J139" s="267"/>
      <c r="K139" s="267"/>
      <c r="L139" s="267"/>
      <c r="M139" s="267"/>
      <c r="N139" s="267"/>
      <c r="O139" s="267"/>
      <c r="P139" s="267"/>
      <c r="Q139" s="267"/>
      <c r="R139" s="267"/>
    </row>
    <row r="140" spans="1:18" x14ac:dyDescent="0.25">
      <c r="A140" s="267"/>
      <c r="B140" s="267"/>
      <c r="C140" s="267"/>
      <c r="D140" s="267"/>
      <c r="E140" s="267"/>
      <c r="F140" s="267"/>
      <c r="G140" s="267"/>
      <c r="H140" s="267"/>
      <c r="I140" s="267"/>
      <c r="J140" s="267"/>
      <c r="K140" s="267"/>
      <c r="L140" s="267"/>
      <c r="M140" s="267"/>
      <c r="N140" s="267"/>
      <c r="O140" s="267"/>
      <c r="P140" s="267"/>
      <c r="Q140" s="267"/>
      <c r="R140" s="267"/>
    </row>
    <row r="141" spans="1:18" x14ac:dyDescent="0.25">
      <c r="A141" s="267"/>
      <c r="B141" s="267"/>
      <c r="C141" s="267"/>
      <c r="D141" s="267"/>
      <c r="E141" s="267"/>
      <c r="F141" s="267"/>
      <c r="G141" s="267"/>
      <c r="H141" s="267"/>
      <c r="I141" s="267"/>
      <c r="J141" s="267"/>
      <c r="K141" s="267"/>
      <c r="L141" s="267"/>
      <c r="M141" s="267"/>
      <c r="N141" s="267"/>
      <c r="O141" s="267"/>
      <c r="P141" s="267"/>
      <c r="Q141" s="267"/>
      <c r="R141" s="267"/>
    </row>
    <row r="142" spans="1:18" x14ac:dyDescent="0.25">
      <c r="A142" s="267"/>
      <c r="B142" s="267"/>
      <c r="C142" s="267"/>
      <c r="D142" s="267"/>
      <c r="E142" s="267"/>
      <c r="F142" s="267"/>
      <c r="G142" s="267"/>
      <c r="H142" s="267"/>
      <c r="I142" s="267"/>
      <c r="J142" s="267"/>
      <c r="K142" s="267"/>
      <c r="L142" s="267"/>
      <c r="M142" s="267"/>
      <c r="N142" s="267"/>
      <c r="O142" s="267"/>
      <c r="P142" s="267"/>
      <c r="Q142" s="267"/>
      <c r="R142" s="267"/>
    </row>
    <row r="143" spans="1:18" x14ac:dyDescent="0.25">
      <c r="A143" s="267"/>
      <c r="B143" s="267"/>
      <c r="C143" s="267"/>
      <c r="D143" s="267"/>
      <c r="E143" s="267"/>
      <c r="F143" s="267"/>
      <c r="G143" s="267"/>
      <c r="H143" s="267"/>
      <c r="I143" s="267"/>
      <c r="J143" s="267"/>
      <c r="K143" s="267"/>
      <c r="L143" s="267"/>
      <c r="M143" s="267"/>
      <c r="N143" s="267"/>
      <c r="O143" s="267"/>
      <c r="P143" s="267"/>
      <c r="Q143" s="267"/>
      <c r="R143" s="267"/>
    </row>
    <row r="144" spans="1:18" x14ac:dyDescent="0.25">
      <c r="A144" s="267"/>
      <c r="B144" s="267"/>
      <c r="C144" s="267"/>
      <c r="D144" s="267"/>
      <c r="E144" s="267"/>
      <c r="F144" s="267"/>
      <c r="G144" s="267"/>
      <c r="H144" s="267"/>
      <c r="I144" s="267"/>
      <c r="J144" s="267"/>
      <c r="K144" s="267"/>
      <c r="L144" s="267"/>
      <c r="M144" s="267"/>
      <c r="N144" s="267"/>
      <c r="O144" s="267"/>
      <c r="P144" s="267"/>
      <c r="Q144" s="267"/>
      <c r="R144" s="267"/>
    </row>
    <row r="145" spans="1:18" x14ac:dyDescent="0.25">
      <c r="A145" s="267"/>
      <c r="B145" s="267"/>
      <c r="C145" s="267"/>
      <c r="D145" s="267"/>
      <c r="E145" s="267"/>
      <c r="F145" s="267"/>
      <c r="G145" s="267"/>
      <c r="H145" s="267"/>
      <c r="I145" s="267"/>
      <c r="J145" s="267"/>
      <c r="K145" s="267"/>
      <c r="L145" s="267"/>
      <c r="M145" s="267"/>
      <c r="N145" s="267"/>
      <c r="O145" s="267"/>
      <c r="P145" s="267"/>
      <c r="Q145" s="267"/>
      <c r="R145" s="267"/>
    </row>
    <row r="146" spans="1:18" x14ac:dyDescent="0.25">
      <c r="A146" s="267"/>
      <c r="B146" s="267"/>
      <c r="C146" s="267"/>
      <c r="D146" s="267"/>
      <c r="E146" s="267"/>
      <c r="F146" s="267"/>
      <c r="G146" s="267"/>
      <c r="H146" s="267"/>
      <c r="I146" s="267"/>
      <c r="J146" s="267"/>
      <c r="K146" s="267"/>
      <c r="L146" s="267"/>
      <c r="M146" s="267"/>
      <c r="N146" s="267"/>
      <c r="O146" s="267"/>
      <c r="P146" s="267"/>
      <c r="Q146" s="267"/>
      <c r="R146" s="267"/>
    </row>
    <row r="147" spans="1:18" x14ac:dyDescent="0.25">
      <c r="A147" s="267"/>
      <c r="B147" s="267"/>
      <c r="C147" s="267"/>
      <c r="D147" s="267"/>
      <c r="E147" s="267"/>
      <c r="F147" s="267"/>
      <c r="G147" s="267"/>
      <c r="H147" s="267"/>
      <c r="I147" s="267"/>
      <c r="J147" s="267"/>
      <c r="K147" s="267"/>
      <c r="L147" s="267"/>
      <c r="M147" s="267"/>
      <c r="N147" s="267"/>
      <c r="O147" s="267"/>
      <c r="P147" s="267"/>
      <c r="Q147" s="267"/>
      <c r="R147" s="267"/>
    </row>
    <row r="148" spans="1:18" x14ac:dyDescent="0.25">
      <c r="A148" s="267"/>
      <c r="B148" s="267"/>
      <c r="C148" s="267"/>
      <c r="D148" s="267"/>
      <c r="E148" s="267"/>
      <c r="F148" s="267"/>
      <c r="G148" s="267"/>
      <c r="H148" s="267"/>
      <c r="I148" s="267"/>
      <c r="J148" s="267"/>
      <c r="K148" s="267"/>
      <c r="L148" s="267"/>
      <c r="M148" s="267"/>
      <c r="N148" s="267"/>
      <c r="O148" s="267"/>
      <c r="P148" s="267"/>
      <c r="Q148" s="267"/>
      <c r="R148" s="267"/>
    </row>
    <row r="149" spans="1:18" x14ac:dyDescent="0.25">
      <c r="A149" s="267"/>
      <c r="B149" s="267"/>
      <c r="C149" s="267"/>
      <c r="D149" s="267"/>
      <c r="E149" s="267"/>
      <c r="F149" s="267"/>
      <c r="G149" s="267"/>
      <c r="H149" s="267"/>
      <c r="I149" s="267"/>
      <c r="J149" s="267"/>
      <c r="K149" s="267"/>
      <c r="L149" s="267"/>
      <c r="M149" s="267"/>
      <c r="N149" s="267"/>
      <c r="O149" s="267"/>
      <c r="P149" s="267"/>
      <c r="Q149" s="267"/>
      <c r="R149" s="267"/>
    </row>
    <row r="150" spans="1:18" x14ac:dyDescent="0.25">
      <c r="A150" s="267"/>
      <c r="B150" s="267"/>
      <c r="C150" s="267"/>
      <c r="D150" s="267"/>
      <c r="E150" s="267"/>
      <c r="F150" s="267"/>
      <c r="G150" s="267"/>
      <c r="H150" s="267"/>
      <c r="I150" s="267"/>
      <c r="J150" s="267"/>
      <c r="K150" s="267"/>
      <c r="L150" s="267"/>
      <c r="M150" s="267"/>
      <c r="N150" s="267"/>
      <c r="O150" s="267"/>
      <c r="P150" s="267"/>
      <c r="Q150" s="267"/>
      <c r="R150" s="267"/>
    </row>
    <row r="151" spans="1:18" x14ac:dyDescent="0.25">
      <c r="A151" s="267"/>
      <c r="B151" s="267"/>
      <c r="C151" s="267"/>
      <c r="D151" s="267"/>
      <c r="E151" s="267"/>
      <c r="F151" s="267"/>
      <c r="G151" s="267"/>
      <c r="H151" s="267"/>
      <c r="I151" s="267"/>
      <c r="J151" s="267"/>
      <c r="K151" s="267"/>
      <c r="L151" s="267"/>
      <c r="M151" s="267"/>
      <c r="N151" s="267"/>
      <c r="O151" s="267"/>
      <c r="P151" s="267"/>
      <c r="Q151" s="267"/>
      <c r="R151" s="267"/>
    </row>
    <row r="152" spans="1:18" x14ac:dyDescent="0.25">
      <c r="A152" s="267"/>
      <c r="B152" s="267"/>
      <c r="C152" s="267"/>
      <c r="D152" s="267"/>
      <c r="E152" s="267"/>
      <c r="F152" s="267"/>
      <c r="G152" s="267"/>
      <c r="H152" s="267"/>
      <c r="I152" s="267"/>
      <c r="J152" s="267"/>
      <c r="K152" s="267"/>
      <c r="L152" s="267"/>
      <c r="M152" s="267"/>
      <c r="N152" s="267"/>
      <c r="O152" s="267"/>
      <c r="P152" s="267"/>
      <c r="Q152" s="267"/>
      <c r="R152" s="267"/>
    </row>
    <row r="153" spans="1:18" x14ac:dyDescent="0.25">
      <c r="A153" s="267"/>
      <c r="B153" s="267"/>
      <c r="C153" s="267"/>
      <c r="D153" s="267"/>
      <c r="E153" s="267"/>
      <c r="F153" s="267"/>
      <c r="G153" s="267"/>
      <c r="H153" s="267"/>
      <c r="I153" s="267"/>
      <c r="J153" s="267"/>
      <c r="K153" s="267"/>
      <c r="L153" s="267"/>
      <c r="M153" s="267"/>
      <c r="N153" s="267"/>
      <c r="O153" s="267"/>
      <c r="P153" s="267"/>
      <c r="Q153" s="267"/>
      <c r="R153" s="267"/>
    </row>
    <row r="154" spans="1:18" x14ac:dyDescent="0.25">
      <c r="A154" s="267"/>
      <c r="B154" s="267"/>
      <c r="C154" s="267"/>
      <c r="D154" s="267"/>
      <c r="E154" s="267"/>
      <c r="F154" s="267"/>
      <c r="G154" s="267"/>
      <c r="H154" s="267"/>
      <c r="I154" s="267"/>
      <c r="J154" s="267"/>
      <c r="K154" s="267"/>
      <c r="L154" s="267"/>
      <c r="M154" s="267"/>
      <c r="N154" s="267"/>
      <c r="O154" s="267"/>
      <c r="P154" s="267"/>
      <c r="Q154" s="267"/>
      <c r="R154" s="267"/>
    </row>
    <row r="155" spans="1:18" x14ac:dyDescent="0.25">
      <c r="A155" s="267"/>
      <c r="B155" s="267"/>
      <c r="C155" s="267"/>
      <c r="D155" s="267"/>
      <c r="E155" s="267"/>
      <c r="F155" s="267"/>
      <c r="G155" s="267"/>
      <c r="H155" s="267"/>
      <c r="I155" s="267"/>
      <c r="J155" s="267"/>
      <c r="K155" s="267"/>
      <c r="L155" s="267"/>
      <c r="M155" s="267"/>
      <c r="N155" s="267"/>
      <c r="O155" s="267"/>
      <c r="P155" s="267"/>
      <c r="Q155" s="267"/>
      <c r="R155" s="267"/>
    </row>
    <row r="156" spans="1:18" x14ac:dyDescent="0.25">
      <c r="A156" s="267"/>
      <c r="B156" s="267"/>
      <c r="C156" s="267"/>
      <c r="D156" s="267"/>
      <c r="E156" s="267"/>
      <c r="F156" s="267"/>
      <c r="G156" s="267"/>
      <c r="H156" s="267"/>
      <c r="I156" s="267"/>
      <c r="J156" s="267"/>
      <c r="K156" s="267"/>
      <c r="L156" s="267"/>
      <c r="M156" s="267"/>
      <c r="N156" s="267"/>
      <c r="O156" s="267"/>
      <c r="P156" s="267"/>
      <c r="Q156" s="267"/>
      <c r="R156" s="267"/>
    </row>
    <row r="157" spans="1:18" x14ac:dyDescent="0.25">
      <c r="A157" s="267"/>
      <c r="B157" s="267"/>
      <c r="C157" s="267"/>
      <c r="D157" s="267"/>
      <c r="E157" s="267"/>
      <c r="F157" s="267"/>
      <c r="G157" s="267"/>
      <c r="H157" s="267"/>
      <c r="I157" s="267"/>
      <c r="J157" s="267"/>
      <c r="K157" s="267"/>
      <c r="L157" s="267"/>
      <c r="M157" s="267"/>
      <c r="N157" s="267"/>
      <c r="O157" s="267"/>
      <c r="P157" s="267"/>
      <c r="Q157" s="267"/>
      <c r="R157" s="267"/>
    </row>
    <row r="158" spans="1:18" x14ac:dyDescent="0.25">
      <c r="A158" s="267"/>
      <c r="B158" s="267"/>
      <c r="C158" s="267"/>
      <c r="D158" s="267"/>
      <c r="E158" s="267"/>
      <c r="F158" s="267"/>
      <c r="G158" s="267"/>
      <c r="H158" s="267"/>
      <c r="I158" s="267"/>
      <c r="J158" s="267"/>
      <c r="K158" s="267"/>
      <c r="L158" s="267"/>
      <c r="M158" s="267"/>
      <c r="N158" s="267"/>
      <c r="O158" s="267"/>
      <c r="P158" s="267"/>
      <c r="Q158" s="267"/>
      <c r="R158" s="267"/>
    </row>
    <row r="159" spans="1:18" x14ac:dyDescent="0.25">
      <c r="A159" s="267"/>
      <c r="B159" s="267"/>
      <c r="C159" s="267"/>
      <c r="D159" s="267"/>
      <c r="E159" s="267"/>
      <c r="F159" s="267"/>
      <c r="G159" s="267"/>
      <c r="H159" s="267"/>
      <c r="I159" s="267"/>
      <c r="J159" s="267"/>
      <c r="K159" s="267"/>
      <c r="L159" s="267"/>
      <c r="M159" s="267"/>
      <c r="N159" s="267"/>
      <c r="O159" s="267"/>
      <c r="P159" s="267"/>
      <c r="Q159" s="267"/>
      <c r="R159" s="267"/>
    </row>
    <row r="160" spans="1:18" x14ac:dyDescent="0.25">
      <c r="A160" s="267"/>
      <c r="B160" s="267"/>
      <c r="C160" s="267"/>
      <c r="D160" s="267"/>
      <c r="E160" s="267"/>
      <c r="F160" s="267"/>
      <c r="G160" s="267"/>
      <c r="H160" s="267"/>
      <c r="I160" s="267"/>
      <c r="J160" s="267"/>
      <c r="K160" s="267"/>
      <c r="L160" s="267"/>
      <c r="M160" s="267"/>
      <c r="N160" s="267"/>
      <c r="O160" s="267"/>
      <c r="P160" s="267"/>
      <c r="Q160" s="267"/>
      <c r="R160" s="267"/>
    </row>
    <row r="161" spans="1:18" x14ac:dyDescent="0.25">
      <c r="A161" s="267"/>
      <c r="B161" s="267"/>
      <c r="C161" s="267"/>
      <c r="D161" s="267"/>
      <c r="E161" s="267"/>
      <c r="F161" s="267"/>
      <c r="G161" s="267"/>
      <c r="H161" s="267"/>
      <c r="I161" s="267"/>
      <c r="J161" s="267"/>
      <c r="K161" s="267"/>
      <c r="L161" s="267"/>
      <c r="M161" s="267"/>
      <c r="N161" s="267"/>
      <c r="O161" s="267"/>
      <c r="P161" s="267"/>
      <c r="Q161" s="267"/>
      <c r="R161" s="267"/>
    </row>
    <row r="162" spans="1:18" x14ac:dyDescent="0.25">
      <c r="A162" s="267"/>
      <c r="B162" s="267"/>
      <c r="C162" s="267"/>
      <c r="D162" s="267"/>
      <c r="E162" s="267"/>
      <c r="F162" s="267"/>
      <c r="G162" s="267"/>
      <c r="H162" s="267"/>
      <c r="I162" s="267"/>
      <c r="J162" s="267"/>
      <c r="K162" s="267"/>
      <c r="L162" s="267"/>
      <c r="M162" s="267"/>
      <c r="N162" s="267"/>
      <c r="O162" s="267"/>
      <c r="P162" s="267"/>
      <c r="Q162" s="267"/>
      <c r="R162" s="267"/>
    </row>
    <row r="163" spans="1:18" x14ac:dyDescent="0.25">
      <c r="A163" s="267"/>
      <c r="B163" s="267"/>
      <c r="C163" s="267"/>
      <c r="D163" s="267"/>
      <c r="E163" s="267"/>
      <c r="F163" s="267"/>
      <c r="G163" s="267"/>
      <c r="H163" s="267"/>
      <c r="I163" s="267"/>
      <c r="J163" s="267"/>
      <c r="K163" s="267"/>
      <c r="L163" s="267"/>
      <c r="M163" s="267"/>
      <c r="N163" s="267"/>
      <c r="O163" s="267"/>
      <c r="P163" s="267"/>
      <c r="Q163" s="267"/>
      <c r="R163" s="267"/>
    </row>
    <row r="164" spans="1:18" x14ac:dyDescent="0.25">
      <c r="A164" s="267"/>
      <c r="B164" s="267"/>
      <c r="C164" s="267"/>
      <c r="D164" s="267"/>
      <c r="E164" s="267"/>
      <c r="F164" s="267"/>
      <c r="G164" s="267"/>
      <c r="H164" s="267"/>
      <c r="I164" s="267"/>
      <c r="J164" s="267"/>
      <c r="K164" s="267"/>
      <c r="L164" s="267"/>
      <c r="M164" s="267"/>
      <c r="N164" s="267"/>
      <c r="O164" s="267"/>
      <c r="P164" s="267"/>
      <c r="Q164" s="267"/>
      <c r="R164" s="267"/>
    </row>
    <row r="165" spans="1:18" x14ac:dyDescent="0.25">
      <c r="A165" s="267"/>
      <c r="B165" s="267"/>
      <c r="C165" s="267"/>
      <c r="D165" s="267"/>
      <c r="E165" s="267"/>
      <c r="F165" s="267"/>
      <c r="G165" s="267"/>
      <c r="H165" s="267"/>
      <c r="I165" s="267"/>
      <c r="J165" s="267"/>
      <c r="K165" s="267"/>
      <c r="L165" s="267"/>
      <c r="M165" s="267"/>
      <c r="N165" s="267"/>
      <c r="O165" s="267"/>
      <c r="P165" s="267"/>
      <c r="Q165" s="267"/>
      <c r="R165" s="267"/>
    </row>
    <row r="166" spans="1:18" x14ac:dyDescent="0.25">
      <c r="A166" s="267"/>
      <c r="B166" s="267"/>
      <c r="C166" s="267"/>
      <c r="D166" s="267"/>
      <c r="E166" s="267"/>
      <c r="F166" s="267"/>
      <c r="G166" s="267"/>
      <c r="H166" s="267"/>
      <c r="I166" s="267"/>
      <c r="J166" s="267"/>
      <c r="K166" s="267"/>
      <c r="L166" s="267"/>
      <c r="M166" s="267"/>
      <c r="N166" s="267"/>
      <c r="O166" s="267"/>
      <c r="P166" s="267"/>
      <c r="Q166" s="267"/>
      <c r="R166" s="267"/>
    </row>
    <row r="167" spans="1:18" x14ac:dyDescent="0.25">
      <c r="A167" s="267"/>
      <c r="B167" s="267"/>
      <c r="C167" s="267"/>
      <c r="D167" s="267"/>
      <c r="E167" s="267"/>
      <c r="F167" s="267"/>
      <c r="G167" s="267"/>
      <c r="H167" s="267"/>
      <c r="I167" s="267"/>
      <c r="J167" s="267"/>
      <c r="K167" s="267"/>
      <c r="L167" s="267"/>
      <c r="M167" s="267"/>
      <c r="N167" s="267"/>
      <c r="O167" s="267"/>
      <c r="P167" s="267"/>
      <c r="Q167" s="267"/>
      <c r="R167" s="267"/>
    </row>
    <row r="168" spans="1:18" x14ac:dyDescent="0.25">
      <c r="A168" s="267"/>
      <c r="B168" s="267"/>
      <c r="C168" s="267"/>
      <c r="D168" s="267"/>
      <c r="E168" s="267"/>
      <c r="F168" s="267"/>
      <c r="G168" s="267"/>
      <c r="H168" s="267"/>
      <c r="I168" s="267"/>
      <c r="J168" s="267"/>
      <c r="K168" s="267"/>
      <c r="L168" s="267"/>
      <c r="M168" s="267"/>
      <c r="N168" s="267"/>
      <c r="O168" s="267"/>
      <c r="P168" s="267"/>
      <c r="Q168" s="267"/>
      <c r="R168" s="267"/>
    </row>
    <row r="169" spans="1:18" x14ac:dyDescent="0.25">
      <c r="A169" s="267"/>
      <c r="B169" s="267"/>
      <c r="C169" s="267"/>
      <c r="D169" s="267"/>
      <c r="E169" s="267"/>
      <c r="F169" s="267"/>
      <c r="G169" s="267"/>
      <c r="H169" s="267"/>
      <c r="I169" s="267"/>
      <c r="J169" s="267"/>
      <c r="K169" s="267"/>
      <c r="L169" s="267"/>
      <c r="M169" s="267"/>
      <c r="N169" s="267"/>
      <c r="O169" s="267"/>
      <c r="P169" s="267"/>
      <c r="Q169" s="267"/>
      <c r="R169" s="267"/>
    </row>
    <row r="170" spans="1:18" x14ac:dyDescent="0.25">
      <c r="A170" s="267"/>
      <c r="B170" s="267"/>
      <c r="C170" s="267"/>
      <c r="D170" s="267"/>
      <c r="E170" s="267"/>
      <c r="F170" s="267"/>
      <c r="G170" s="267"/>
      <c r="H170" s="267"/>
      <c r="I170" s="267"/>
      <c r="J170" s="267"/>
      <c r="K170" s="267"/>
      <c r="L170" s="267"/>
      <c r="M170" s="267"/>
      <c r="N170" s="267"/>
      <c r="O170" s="267"/>
      <c r="P170" s="267"/>
      <c r="Q170" s="267"/>
      <c r="R170" s="267"/>
    </row>
    <row r="171" spans="1:18" x14ac:dyDescent="0.25">
      <c r="A171" s="267"/>
      <c r="B171" s="267"/>
      <c r="C171" s="267"/>
      <c r="D171" s="267"/>
      <c r="E171" s="267"/>
      <c r="F171" s="267"/>
      <c r="G171" s="267"/>
      <c r="H171" s="267"/>
      <c r="I171" s="267"/>
      <c r="J171" s="267"/>
      <c r="K171" s="267"/>
      <c r="L171" s="267"/>
      <c r="M171" s="267"/>
      <c r="N171" s="267"/>
      <c r="O171" s="267"/>
      <c r="P171" s="267"/>
      <c r="Q171" s="267"/>
      <c r="R171" s="267"/>
    </row>
    <row r="172" spans="1:18" x14ac:dyDescent="0.25">
      <c r="A172" s="267"/>
      <c r="B172" s="267"/>
      <c r="C172" s="267"/>
      <c r="D172" s="267"/>
      <c r="E172" s="267"/>
      <c r="F172" s="267"/>
      <c r="G172" s="267"/>
      <c r="H172" s="267"/>
      <c r="I172" s="267"/>
      <c r="J172" s="267"/>
      <c r="K172" s="267"/>
      <c r="L172" s="267"/>
      <c r="M172" s="267"/>
      <c r="N172" s="267"/>
      <c r="O172" s="267"/>
      <c r="P172" s="267"/>
      <c r="Q172" s="267"/>
      <c r="R172" s="267"/>
    </row>
    <row r="173" spans="1:18" x14ac:dyDescent="0.25">
      <c r="A173" s="267"/>
      <c r="B173" s="267"/>
      <c r="C173" s="267"/>
      <c r="D173" s="267"/>
      <c r="E173" s="267"/>
      <c r="F173" s="267"/>
      <c r="G173" s="267"/>
      <c r="H173" s="267"/>
      <c r="I173" s="267"/>
      <c r="J173" s="267"/>
      <c r="K173" s="267"/>
      <c r="L173" s="267"/>
      <c r="M173" s="267"/>
      <c r="N173" s="267"/>
      <c r="O173" s="267"/>
      <c r="P173" s="267"/>
      <c r="Q173" s="267"/>
      <c r="R173" s="267"/>
    </row>
    <row r="174" spans="1:18" x14ac:dyDescent="0.25">
      <c r="A174" s="267"/>
      <c r="B174" s="267"/>
      <c r="C174" s="267"/>
      <c r="D174" s="267"/>
      <c r="E174" s="267"/>
      <c r="F174" s="267"/>
      <c r="G174" s="267"/>
      <c r="H174" s="267"/>
      <c r="I174" s="267"/>
      <c r="J174" s="267"/>
      <c r="K174" s="267"/>
      <c r="L174" s="267"/>
      <c r="M174" s="267"/>
      <c r="N174" s="267"/>
      <c r="O174" s="267"/>
      <c r="P174" s="267"/>
      <c r="Q174" s="267"/>
      <c r="R174" s="267"/>
    </row>
    <row r="175" spans="1:18" x14ac:dyDescent="0.25">
      <c r="A175" s="267"/>
      <c r="B175" s="267"/>
      <c r="C175" s="267"/>
      <c r="D175" s="267"/>
      <c r="E175" s="267"/>
      <c r="F175" s="267"/>
      <c r="G175" s="267"/>
      <c r="H175" s="267"/>
      <c r="I175" s="267"/>
      <c r="J175" s="267"/>
      <c r="K175" s="267"/>
      <c r="L175" s="267"/>
      <c r="M175" s="267"/>
      <c r="N175" s="267"/>
      <c r="O175" s="267"/>
      <c r="P175" s="267"/>
      <c r="Q175" s="267"/>
      <c r="R175" s="267"/>
    </row>
    <row r="176" spans="1:18" x14ac:dyDescent="0.25">
      <c r="A176" s="267"/>
      <c r="B176" s="267"/>
      <c r="C176" s="267"/>
      <c r="D176" s="267"/>
      <c r="E176" s="267"/>
      <c r="F176" s="267"/>
      <c r="G176" s="267"/>
      <c r="H176" s="267"/>
      <c r="I176" s="267"/>
      <c r="J176" s="267"/>
      <c r="K176" s="267"/>
      <c r="L176" s="267"/>
      <c r="M176" s="267"/>
      <c r="N176" s="267"/>
      <c r="O176" s="267"/>
      <c r="P176" s="267"/>
      <c r="Q176" s="267"/>
      <c r="R176" s="267"/>
    </row>
    <row r="177" spans="1:18" x14ac:dyDescent="0.25">
      <c r="A177" s="267"/>
      <c r="B177" s="267"/>
      <c r="C177" s="267"/>
      <c r="D177" s="267"/>
      <c r="E177" s="267"/>
      <c r="F177" s="267"/>
      <c r="G177" s="267"/>
      <c r="H177" s="267"/>
      <c r="I177" s="267"/>
      <c r="J177" s="267"/>
      <c r="K177" s="267"/>
      <c r="L177" s="267"/>
      <c r="M177" s="267"/>
      <c r="N177" s="267"/>
      <c r="O177" s="267"/>
      <c r="P177" s="267"/>
      <c r="Q177" s="267"/>
      <c r="R177" s="267"/>
    </row>
    <row r="178" spans="1:18" x14ac:dyDescent="0.25">
      <c r="A178" s="267"/>
      <c r="B178" s="267"/>
      <c r="C178" s="267"/>
      <c r="D178" s="267"/>
      <c r="E178" s="267"/>
      <c r="F178" s="267"/>
      <c r="G178" s="267"/>
      <c r="H178" s="267"/>
      <c r="I178" s="267"/>
      <c r="J178" s="267"/>
      <c r="K178" s="267"/>
      <c r="L178" s="267"/>
      <c r="M178" s="267"/>
      <c r="N178" s="267"/>
      <c r="O178" s="267"/>
      <c r="P178" s="267"/>
      <c r="Q178" s="267"/>
      <c r="R178" s="267"/>
    </row>
    <row r="179" spans="1:18" x14ac:dyDescent="0.25">
      <c r="A179" s="267"/>
      <c r="B179" s="267"/>
      <c r="C179" s="267"/>
      <c r="D179" s="267"/>
      <c r="E179" s="267"/>
      <c r="F179" s="267"/>
      <c r="G179" s="267"/>
      <c r="H179" s="267"/>
      <c r="I179" s="267"/>
      <c r="J179" s="267"/>
      <c r="K179" s="267"/>
      <c r="L179" s="267"/>
      <c r="M179" s="267"/>
      <c r="N179" s="267"/>
      <c r="O179" s="267"/>
      <c r="P179" s="267"/>
      <c r="Q179" s="267"/>
      <c r="R179" s="267"/>
    </row>
    <row r="180" spans="1:18" x14ac:dyDescent="0.25">
      <c r="A180" s="267"/>
      <c r="B180" s="267"/>
      <c r="C180" s="267"/>
      <c r="D180" s="267"/>
      <c r="E180" s="267"/>
      <c r="F180" s="267"/>
      <c r="G180" s="267"/>
      <c r="H180" s="267"/>
      <c r="I180" s="267"/>
      <c r="J180" s="267"/>
      <c r="K180" s="267"/>
      <c r="L180" s="267"/>
      <c r="M180" s="267"/>
      <c r="N180" s="267"/>
      <c r="O180" s="267"/>
      <c r="P180" s="267"/>
      <c r="Q180" s="267"/>
      <c r="R180" s="267"/>
    </row>
    <row r="181" spans="1:18" x14ac:dyDescent="0.25">
      <c r="A181" s="267"/>
      <c r="B181" s="267"/>
      <c r="C181" s="267"/>
      <c r="D181" s="267"/>
      <c r="E181" s="267"/>
      <c r="F181" s="267"/>
      <c r="G181" s="267"/>
      <c r="H181" s="267"/>
      <c r="I181" s="267"/>
      <c r="J181" s="267"/>
      <c r="K181" s="267"/>
      <c r="L181" s="267"/>
      <c r="M181" s="267"/>
      <c r="N181" s="267"/>
      <c r="O181" s="267"/>
      <c r="P181" s="267"/>
      <c r="Q181" s="267"/>
      <c r="R181" s="267"/>
    </row>
    <row r="182" spans="1:18" x14ac:dyDescent="0.25">
      <c r="A182" s="267"/>
      <c r="B182" s="267"/>
      <c r="C182" s="267"/>
      <c r="D182" s="267"/>
      <c r="E182" s="267"/>
      <c r="F182" s="267"/>
      <c r="G182" s="267"/>
      <c r="H182" s="267"/>
      <c r="I182" s="267"/>
      <c r="J182" s="267"/>
      <c r="K182" s="267"/>
      <c r="L182" s="267"/>
      <c r="M182" s="267"/>
      <c r="N182" s="267"/>
      <c r="O182" s="267"/>
      <c r="P182" s="267"/>
      <c r="Q182" s="267"/>
      <c r="R182" s="267"/>
    </row>
    <row r="183" spans="1:18" x14ac:dyDescent="0.25">
      <c r="A183" s="267"/>
      <c r="B183" s="267"/>
      <c r="C183" s="267"/>
      <c r="D183" s="267"/>
      <c r="E183" s="267"/>
      <c r="F183" s="267"/>
      <c r="G183" s="267"/>
      <c r="H183" s="267"/>
      <c r="I183" s="267"/>
      <c r="J183" s="267"/>
      <c r="K183" s="267"/>
      <c r="L183" s="267"/>
      <c r="M183" s="267"/>
      <c r="N183" s="267"/>
      <c r="O183" s="267"/>
      <c r="P183" s="267"/>
      <c r="Q183" s="267"/>
      <c r="R183" s="267"/>
    </row>
    <row r="184" spans="1:18" x14ac:dyDescent="0.25">
      <c r="A184" s="267"/>
      <c r="B184" s="267"/>
      <c r="C184" s="267"/>
      <c r="D184" s="267"/>
      <c r="E184" s="267"/>
      <c r="F184" s="267"/>
      <c r="G184" s="267"/>
      <c r="H184" s="267"/>
      <c r="I184" s="267"/>
      <c r="J184" s="267"/>
      <c r="K184" s="267"/>
      <c r="L184" s="267"/>
      <c r="M184" s="267"/>
      <c r="N184" s="267"/>
      <c r="O184" s="267"/>
      <c r="P184" s="267"/>
      <c r="Q184" s="267"/>
      <c r="R184" s="267"/>
    </row>
    <row r="185" spans="1:18" x14ac:dyDescent="0.25">
      <c r="A185" s="267"/>
      <c r="B185" s="267"/>
      <c r="C185" s="267"/>
      <c r="D185" s="267"/>
      <c r="E185" s="267"/>
      <c r="F185" s="267"/>
      <c r="G185" s="267"/>
      <c r="H185" s="267"/>
      <c r="I185" s="267"/>
      <c r="J185" s="267"/>
      <c r="K185" s="267"/>
      <c r="L185" s="267"/>
      <c r="M185" s="267"/>
      <c r="N185" s="267"/>
      <c r="O185" s="267"/>
      <c r="P185" s="267"/>
      <c r="Q185" s="267"/>
      <c r="R185" s="267"/>
    </row>
    <row r="186" spans="1:18" x14ac:dyDescent="0.25">
      <c r="A186" s="267"/>
      <c r="B186" s="267"/>
      <c r="C186" s="267"/>
      <c r="D186" s="267"/>
      <c r="E186" s="267"/>
      <c r="F186" s="267"/>
      <c r="G186" s="267"/>
      <c r="H186" s="267"/>
      <c r="I186" s="267"/>
      <c r="J186" s="267"/>
      <c r="K186" s="267"/>
      <c r="L186" s="267"/>
      <c r="M186" s="267"/>
      <c r="N186" s="267"/>
      <c r="O186" s="267"/>
      <c r="P186" s="267"/>
      <c r="Q186" s="267"/>
      <c r="R186" s="267"/>
    </row>
    <row r="187" spans="1:18" x14ac:dyDescent="0.25">
      <c r="A187" s="267"/>
      <c r="B187" s="267"/>
      <c r="C187" s="267"/>
      <c r="D187" s="267"/>
      <c r="E187" s="267"/>
      <c r="F187" s="267"/>
      <c r="G187" s="267"/>
      <c r="H187" s="267"/>
      <c r="I187" s="267"/>
      <c r="J187" s="267"/>
      <c r="K187" s="267"/>
      <c r="L187" s="267"/>
      <c r="M187" s="267"/>
      <c r="N187" s="267"/>
      <c r="O187" s="267"/>
      <c r="P187" s="267"/>
      <c r="Q187" s="267"/>
      <c r="R187" s="267"/>
    </row>
    <row r="188" spans="1:18" x14ac:dyDescent="0.25">
      <c r="A188" s="267"/>
      <c r="B188" s="267"/>
      <c r="C188" s="267"/>
      <c r="D188" s="267"/>
      <c r="E188" s="267"/>
      <c r="F188" s="267"/>
      <c r="G188" s="267"/>
      <c r="H188" s="267"/>
      <c r="I188" s="267"/>
      <c r="J188" s="267"/>
      <c r="K188" s="267"/>
      <c r="L188" s="267"/>
      <c r="M188" s="267"/>
      <c r="N188" s="267"/>
      <c r="O188" s="267"/>
      <c r="P188" s="267"/>
      <c r="Q188" s="267"/>
      <c r="R188" s="267"/>
    </row>
    <row r="189" spans="1:18" x14ac:dyDescent="0.25">
      <c r="A189" s="267"/>
      <c r="B189" s="267"/>
      <c r="C189" s="267"/>
      <c r="D189" s="267"/>
      <c r="E189" s="267"/>
      <c r="F189" s="267"/>
      <c r="G189" s="267"/>
      <c r="H189" s="267"/>
      <c r="I189" s="267"/>
      <c r="J189" s="267"/>
      <c r="K189" s="267"/>
      <c r="L189" s="267"/>
      <c r="M189" s="267"/>
      <c r="N189" s="267"/>
      <c r="O189" s="267"/>
      <c r="P189" s="267"/>
      <c r="Q189" s="267"/>
      <c r="R189" s="267"/>
    </row>
    <row r="190" spans="1:18" x14ac:dyDescent="0.25">
      <c r="A190" s="267"/>
      <c r="B190" s="267"/>
      <c r="C190" s="267"/>
      <c r="D190" s="267"/>
      <c r="E190" s="267"/>
      <c r="F190" s="267"/>
      <c r="G190" s="267"/>
      <c r="H190" s="267"/>
      <c r="I190" s="267"/>
      <c r="J190" s="267"/>
      <c r="K190" s="267"/>
      <c r="L190" s="267"/>
      <c r="M190" s="267"/>
      <c r="N190" s="267"/>
      <c r="O190" s="267"/>
      <c r="P190" s="267"/>
      <c r="Q190" s="267"/>
      <c r="R190" s="267"/>
    </row>
    <row r="191" spans="1:18" x14ac:dyDescent="0.25">
      <c r="A191" s="267"/>
      <c r="B191" s="267"/>
      <c r="C191" s="267"/>
      <c r="D191" s="267"/>
      <c r="E191" s="267"/>
      <c r="F191" s="267"/>
      <c r="G191" s="267"/>
      <c r="H191" s="267"/>
      <c r="I191" s="267"/>
      <c r="J191" s="267"/>
      <c r="K191" s="267"/>
      <c r="L191" s="267"/>
      <c r="M191" s="267"/>
      <c r="N191" s="267"/>
      <c r="O191" s="267"/>
      <c r="P191" s="267"/>
      <c r="Q191" s="267"/>
      <c r="R191" s="267"/>
    </row>
    <row r="192" spans="1:18" x14ac:dyDescent="0.25">
      <c r="A192" s="267"/>
      <c r="B192" s="267"/>
      <c r="C192" s="267"/>
      <c r="D192" s="267"/>
      <c r="E192" s="267"/>
      <c r="F192" s="267"/>
      <c r="G192" s="267"/>
      <c r="H192" s="267"/>
      <c r="I192" s="267"/>
      <c r="J192" s="267"/>
      <c r="K192" s="267"/>
      <c r="L192" s="267"/>
      <c r="M192" s="267"/>
      <c r="N192" s="267"/>
      <c r="O192" s="267"/>
      <c r="P192" s="267"/>
      <c r="Q192" s="267"/>
      <c r="R192" s="267"/>
    </row>
    <row r="193" spans="1:18" x14ac:dyDescent="0.25">
      <c r="A193" s="267"/>
      <c r="B193" s="267"/>
      <c r="C193" s="267"/>
      <c r="D193" s="267"/>
      <c r="E193" s="267"/>
      <c r="F193" s="267"/>
      <c r="G193" s="267"/>
      <c r="H193" s="267"/>
      <c r="I193" s="267"/>
      <c r="J193" s="267"/>
      <c r="K193" s="267"/>
      <c r="L193" s="267"/>
      <c r="M193" s="267"/>
      <c r="N193" s="267"/>
      <c r="O193" s="267"/>
      <c r="P193" s="267"/>
      <c r="Q193" s="267"/>
      <c r="R193" s="267"/>
    </row>
    <row r="194" spans="1:18" x14ac:dyDescent="0.25">
      <c r="A194" s="267"/>
      <c r="B194" s="267"/>
      <c r="C194" s="267"/>
      <c r="D194" s="267"/>
      <c r="E194" s="267"/>
      <c r="F194" s="267"/>
      <c r="G194" s="267"/>
      <c r="H194" s="267"/>
      <c r="I194" s="267"/>
      <c r="J194" s="267"/>
      <c r="K194" s="267"/>
      <c r="L194" s="267"/>
      <c r="M194" s="267"/>
      <c r="N194" s="267"/>
      <c r="O194" s="267"/>
      <c r="P194" s="267"/>
      <c r="Q194" s="267"/>
      <c r="R194" s="267"/>
    </row>
    <row r="195" spans="1:18" x14ac:dyDescent="0.25">
      <c r="A195" s="267"/>
      <c r="B195" s="267"/>
      <c r="C195" s="267"/>
      <c r="D195" s="267"/>
      <c r="E195" s="267"/>
      <c r="F195" s="267"/>
      <c r="G195" s="267"/>
      <c r="H195" s="267"/>
      <c r="I195" s="267"/>
      <c r="J195" s="267"/>
      <c r="K195" s="267"/>
      <c r="L195" s="267"/>
      <c r="M195" s="267"/>
      <c r="N195" s="267"/>
      <c r="O195" s="267"/>
      <c r="P195" s="267"/>
      <c r="Q195" s="267"/>
      <c r="R195" s="267"/>
    </row>
    <row r="196" spans="1:18" x14ac:dyDescent="0.25">
      <c r="A196" s="267"/>
      <c r="B196" s="267"/>
      <c r="C196" s="267"/>
      <c r="D196" s="267"/>
      <c r="E196" s="267"/>
      <c r="F196" s="267"/>
      <c r="G196" s="267"/>
      <c r="H196" s="267"/>
      <c r="I196" s="267"/>
      <c r="J196" s="267"/>
      <c r="K196" s="267"/>
      <c r="L196" s="267"/>
      <c r="M196" s="267"/>
      <c r="N196" s="267"/>
      <c r="O196" s="267"/>
      <c r="P196" s="267"/>
      <c r="Q196" s="267"/>
      <c r="R196" s="267"/>
    </row>
    <row r="197" spans="1:18" x14ac:dyDescent="0.25">
      <c r="A197" s="267"/>
      <c r="B197" s="267"/>
      <c r="C197" s="267"/>
      <c r="D197" s="267"/>
      <c r="E197" s="267"/>
      <c r="F197" s="267"/>
      <c r="G197" s="267"/>
      <c r="H197" s="267"/>
      <c r="I197" s="267"/>
      <c r="J197" s="267"/>
      <c r="K197" s="267"/>
      <c r="L197" s="267"/>
      <c r="M197" s="267"/>
      <c r="N197" s="267"/>
      <c r="O197" s="267"/>
      <c r="P197" s="267"/>
      <c r="Q197" s="267"/>
      <c r="R197" s="267"/>
    </row>
    <row r="198" spans="1:18" x14ac:dyDescent="0.25">
      <c r="A198" s="267"/>
      <c r="B198" s="267"/>
      <c r="C198" s="267"/>
      <c r="D198" s="267"/>
      <c r="E198" s="267"/>
      <c r="F198" s="267"/>
      <c r="G198" s="267"/>
      <c r="H198" s="267"/>
      <c r="I198" s="267"/>
      <c r="J198" s="267"/>
      <c r="K198" s="267"/>
      <c r="L198" s="267"/>
      <c r="M198" s="267"/>
      <c r="N198" s="267"/>
      <c r="O198" s="267"/>
      <c r="P198" s="267"/>
      <c r="Q198" s="267"/>
      <c r="R198" s="267"/>
    </row>
    <row r="199" spans="1:18" x14ac:dyDescent="0.25">
      <c r="A199" s="267"/>
      <c r="B199" s="267"/>
      <c r="C199" s="267"/>
      <c r="D199" s="267"/>
      <c r="E199" s="267"/>
      <c r="F199" s="267"/>
      <c r="G199" s="267"/>
      <c r="H199" s="267"/>
      <c r="I199" s="267"/>
      <c r="J199" s="267"/>
      <c r="K199" s="267"/>
      <c r="L199" s="267"/>
      <c r="M199" s="267"/>
      <c r="N199" s="267"/>
      <c r="O199" s="267"/>
      <c r="P199" s="267"/>
      <c r="Q199" s="267"/>
      <c r="R199" s="267"/>
    </row>
    <row r="200" spans="1:18" x14ac:dyDescent="0.25">
      <c r="A200" s="267"/>
      <c r="B200" s="267"/>
      <c r="C200" s="267"/>
      <c r="D200" s="267"/>
      <c r="E200" s="267"/>
      <c r="F200" s="267"/>
      <c r="G200" s="267"/>
      <c r="H200" s="267"/>
      <c r="I200" s="267"/>
      <c r="J200" s="267"/>
      <c r="K200" s="267"/>
      <c r="L200" s="267"/>
      <c r="M200" s="267"/>
      <c r="N200" s="267"/>
      <c r="O200" s="267"/>
      <c r="P200" s="267"/>
      <c r="Q200" s="267"/>
      <c r="R200" s="267"/>
    </row>
    <row r="201" spans="1:18" x14ac:dyDescent="0.25">
      <c r="A201" s="267"/>
      <c r="B201" s="267"/>
      <c r="C201" s="267"/>
      <c r="D201" s="267"/>
      <c r="E201" s="267"/>
      <c r="F201" s="267"/>
      <c r="G201" s="267"/>
      <c r="H201" s="267"/>
      <c r="I201" s="267"/>
      <c r="J201" s="267"/>
      <c r="K201" s="267"/>
      <c r="L201" s="267"/>
      <c r="M201" s="267"/>
      <c r="N201" s="267"/>
      <c r="O201" s="267"/>
      <c r="P201" s="267"/>
      <c r="Q201" s="267"/>
      <c r="R201" s="267"/>
    </row>
    <row r="202" spans="1:18" x14ac:dyDescent="0.25">
      <c r="A202" s="267"/>
      <c r="B202" s="267"/>
      <c r="C202" s="267"/>
      <c r="D202" s="267"/>
      <c r="E202" s="267"/>
      <c r="F202" s="267"/>
      <c r="G202" s="267"/>
      <c r="H202" s="267"/>
      <c r="I202" s="267"/>
      <c r="J202" s="267"/>
      <c r="K202" s="267"/>
      <c r="L202" s="267"/>
      <c r="M202" s="267"/>
      <c r="N202" s="267"/>
      <c r="O202" s="267"/>
      <c r="P202" s="267"/>
      <c r="Q202" s="267"/>
      <c r="R202" s="267"/>
    </row>
    <row r="203" spans="1:18" x14ac:dyDescent="0.25">
      <c r="A203" s="267"/>
      <c r="B203" s="267"/>
      <c r="C203" s="267"/>
      <c r="D203" s="267"/>
      <c r="E203" s="267"/>
      <c r="F203" s="267"/>
      <c r="G203" s="267"/>
      <c r="H203" s="267"/>
      <c r="I203" s="267"/>
      <c r="J203" s="267"/>
      <c r="K203" s="267"/>
      <c r="L203" s="267"/>
      <c r="M203" s="267"/>
      <c r="N203" s="267"/>
      <c r="O203" s="267"/>
      <c r="P203" s="267"/>
      <c r="Q203" s="267"/>
      <c r="R203" s="267"/>
    </row>
    <row r="204" spans="1:18" x14ac:dyDescent="0.25">
      <c r="A204" s="267"/>
      <c r="B204" s="267"/>
      <c r="C204" s="267"/>
      <c r="D204" s="267"/>
      <c r="E204" s="267"/>
      <c r="F204" s="267"/>
      <c r="G204" s="267"/>
      <c r="H204" s="267"/>
      <c r="I204" s="267"/>
      <c r="J204" s="267"/>
      <c r="K204" s="267"/>
      <c r="L204" s="267"/>
      <c r="M204" s="267"/>
      <c r="N204" s="267"/>
      <c r="O204" s="267"/>
      <c r="P204" s="267"/>
      <c r="Q204" s="267"/>
      <c r="R204" s="267"/>
    </row>
    <row r="205" spans="1:18" x14ac:dyDescent="0.25">
      <c r="A205" s="267"/>
      <c r="B205" s="267"/>
      <c r="C205" s="267"/>
      <c r="D205" s="267"/>
      <c r="E205" s="267"/>
      <c r="F205" s="267"/>
      <c r="G205" s="267"/>
      <c r="H205" s="267"/>
      <c r="I205" s="267"/>
      <c r="J205" s="267"/>
      <c r="K205" s="267"/>
      <c r="L205" s="267"/>
      <c r="M205" s="267"/>
      <c r="N205" s="267"/>
      <c r="O205" s="267"/>
      <c r="P205" s="267"/>
      <c r="Q205" s="267"/>
      <c r="R205" s="267"/>
    </row>
    <row r="206" spans="1:18" x14ac:dyDescent="0.25">
      <c r="A206" s="267"/>
      <c r="B206" s="267"/>
      <c r="C206" s="267"/>
      <c r="D206" s="267"/>
      <c r="E206" s="267"/>
      <c r="F206" s="267"/>
      <c r="G206" s="267"/>
      <c r="H206" s="267"/>
      <c r="I206" s="267"/>
      <c r="J206" s="267"/>
      <c r="K206" s="267"/>
      <c r="L206" s="267"/>
      <c r="M206" s="267"/>
      <c r="N206" s="267"/>
      <c r="O206" s="267"/>
      <c r="P206" s="267"/>
      <c r="Q206" s="267"/>
      <c r="R206" s="267"/>
    </row>
    <row r="207" spans="1:18" x14ac:dyDescent="0.25">
      <c r="A207" s="267"/>
      <c r="B207" s="267"/>
      <c r="C207" s="267"/>
      <c r="D207" s="267"/>
      <c r="E207" s="267"/>
      <c r="F207" s="267"/>
      <c r="G207" s="267"/>
      <c r="H207" s="267"/>
      <c r="I207" s="267"/>
      <c r="J207" s="267"/>
      <c r="K207" s="267"/>
      <c r="L207" s="267"/>
      <c r="M207" s="267"/>
      <c r="N207" s="267"/>
      <c r="O207" s="267"/>
      <c r="P207" s="267"/>
      <c r="Q207" s="267"/>
      <c r="R207" s="267"/>
    </row>
    <row r="208" spans="1:18" x14ac:dyDescent="0.25">
      <c r="A208" s="267"/>
      <c r="B208" s="267"/>
      <c r="C208" s="267"/>
      <c r="D208" s="267"/>
      <c r="E208" s="267"/>
      <c r="F208" s="267"/>
      <c r="G208" s="267"/>
      <c r="H208" s="267"/>
      <c r="I208" s="267"/>
      <c r="J208" s="267"/>
      <c r="K208" s="267"/>
      <c r="L208" s="267"/>
      <c r="M208" s="267"/>
      <c r="N208" s="267"/>
      <c r="O208" s="267"/>
      <c r="P208" s="267"/>
      <c r="Q208" s="267"/>
      <c r="R208" s="267"/>
    </row>
    <row r="209" spans="1:18" x14ac:dyDescent="0.25">
      <c r="A209" s="267"/>
      <c r="B209" s="267"/>
      <c r="C209" s="267"/>
      <c r="D209" s="267"/>
      <c r="E209" s="267"/>
      <c r="F209" s="267"/>
      <c r="G209" s="267"/>
      <c r="H209" s="267"/>
      <c r="I209" s="267"/>
      <c r="J209" s="267"/>
      <c r="K209" s="267"/>
      <c r="L209" s="267"/>
      <c r="M209" s="267"/>
      <c r="N209" s="267"/>
      <c r="O209" s="267"/>
      <c r="P209" s="267"/>
      <c r="Q209" s="267"/>
      <c r="R209" s="267"/>
    </row>
    <row r="210" spans="1:18" x14ac:dyDescent="0.25">
      <c r="A210" s="267"/>
      <c r="B210" s="267"/>
      <c r="C210" s="267"/>
      <c r="D210" s="267"/>
      <c r="E210" s="267"/>
      <c r="F210" s="267"/>
      <c r="G210" s="267"/>
      <c r="H210" s="267"/>
      <c r="I210" s="267"/>
      <c r="J210" s="267"/>
      <c r="K210" s="267"/>
      <c r="L210" s="267"/>
      <c r="M210" s="267"/>
      <c r="N210" s="267"/>
      <c r="O210" s="267"/>
      <c r="P210" s="267"/>
      <c r="Q210" s="267"/>
      <c r="R210" s="267"/>
    </row>
    <row r="211" spans="1:18" x14ac:dyDescent="0.25">
      <c r="A211" s="267"/>
      <c r="B211" s="267"/>
      <c r="C211" s="267"/>
      <c r="D211" s="267"/>
      <c r="E211" s="267"/>
      <c r="F211" s="267"/>
      <c r="G211" s="267"/>
      <c r="H211" s="267"/>
      <c r="I211" s="267"/>
      <c r="J211" s="267"/>
      <c r="K211" s="267"/>
      <c r="L211" s="267"/>
      <c r="M211" s="267"/>
      <c r="N211" s="267"/>
      <c r="O211" s="267"/>
      <c r="P211" s="267"/>
      <c r="Q211" s="267"/>
      <c r="R211" s="267"/>
    </row>
    <row r="212" spans="1:18" x14ac:dyDescent="0.25">
      <c r="A212" s="267"/>
      <c r="B212" s="267"/>
      <c r="C212" s="267"/>
      <c r="D212" s="267"/>
      <c r="E212" s="267"/>
      <c r="F212" s="267"/>
      <c r="G212" s="267"/>
      <c r="H212" s="267"/>
      <c r="I212" s="267"/>
      <c r="J212" s="267"/>
      <c r="K212" s="267"/>
      <c r="L212" s="267"/>
      <c r="M212" s="267"/>
      <c r="N212" s="267"/>
      <c r="O212" s="267"/>
      <c r="P212" s="267"/>
      <c r="Q212" s="267"/>
      <c r="R212" s="267"/>
    </row>
    <row r="213" spans="1:18" x14ac:dyDescent="0.25">
      <c r="A213" s="267"/>
      <c r="B213" s="267"/>
      <c r="C213" s="267"/>
      <c r="D213" s="267"/>
      <c r="E213" s="267"/>
      <c r="F213" s="267"/>
      <c r="G213" s="267"/>
      <c r="H213" s="267"/>
      <c r="I213" s="267"/>
      <c r="J213" s="267"/>
      <c r="K213" s="267"/>
      <c r="L213" s="267"/>
      <c r="M213" s="267"/>
      <c r="N213" s="267"/>
      <c r="O213" s="267"/>
      <c r="P213" s="267"/>
      <c r="Q213" s="267"/>
      <c r="R213" s="267"/>
    </row>
    <row r="214" spans="1:18" x14ac:dyDescent="0.25">
      <c r="A214" s="267"/>
      <c r="B214" s="267"/>
      <c r="C214" s="267"/>
      <c r="D214" s="267"/>
      <c r="E214" s="267"/>
      <c r="F214" s="267"/>
      <c r="G214" s="267"/>
      <c r="H214" s="267"/>
      <c r="I214" s="267"/>
      <c r="J214" s="267"/>
      <c r="K214" s="267"/>
      <c r="L214" s="267"/>
      <c r="M214" s="267"/>
      <c r="N214" s="267"/>
      <c r="O214" s="267"/>
      <c r="P214" s="267"/>
      <c r="Q214" s="267"/>
      <c r="R214" s="267"/>
    </row>
    <row r="215" spans="1:18" x14ac:dyDescent="0.25">
      <c r="A215" s="267"/>
      <c r="B215" s="267"/>
      <c r="C215" s="267"/>
      <c r="D215" s="267"/>
      <c r="E215" s="267"/>
      <c r="F215" s="267"/>
      <c r="G215" s="267"/>
      <c r="H215" s="267"/>
      <c r="I215" s="267"/>
      <c r="J215" s="267"/>
      <c r="K215" s="267"/>
      <c r="L215" s="267"/>
      <c r="M215" s="267"/>
      <c r="N215" s="267"/>
      <c r="O215" s="267"/>
      <c r="P215" s="267"/>
      <c r="Q215" s="267"/>
      <c r="R215" s="267"/>
    </row>
    <row r="216" spans="1:18" x14ac:dyDescent="0.25">
      <c r="A216" s="267"/>
      <c r="B216" s="267"/>
      <c r="C216" s="267"/>
      <c r="D216" s="267"/>
      <c r="E216" s="267"/>
      <c r="F216" s="267"/>
      <c r="G216" s="267"/>
      <c r="H216" s="267"/>
      <c r="I216" s="267"/>
      <c r="J216" s="267"/>
      <c r="K216" s="267"/>
      <c r="L216" s="267"/>
      <c r="M216" s="267"/>
      <c r="N216" s="267"/>
      <c r="O216" s="267"/>
      <c r="P216" s="267"/>
      <c r="Q216" s="267"/>
      <c r="R216" s="267"/>
    </row>
    <row r="217" spans="1:18" x14ac:dyDescent="0.25">
      <c r="A217" s="267"/>
      <c r="B217" s="267"/>
      <c r="C217" s="267"/>
      <c r="D217" s="267"/>
      <c r="E217" s="267"/>
      <c r="F217" s="267"/>
      <c r="G217" s="267"/>
      <c r="H217" s="267"/>
      <c r="I217" s="267"/>
      <c r="J217" s="267"/>
      <c r="K217" s="267"/>
      <c r="L217" s="267"/>
      <c r="M217" s="267"/>
      <c r="N217" s="267"/>
      <c r="O217" s="267"/>
      <c r="P217" s="267"/>
      <c r="Q217" s="267"/>
      <c r="R217" s="267"/>
    </row>
    <row r="218" spans="1:18" x14ac:dyDescent="0.25">
      <c r="A218" s="267"/>
      <c r="B218" s="267"/>
      <c r="C218" s="267"/>
      <c r="D218" s="267"/>
      <c r="E218" s="267"/>
      <c r="F218" s="267"/>
      <c r="G218" s="267"/>
      <c r="H218" s="267"/>
      <c r="I218" s="267"/>
      <c r="J218" s="267"/>
      <c r="K218" s="267"/>
      <c r="L218" s="267"/>
      <c r="M218" s="267"/>
      <c r="N218" s="267"/>
      <c r="O218" s="267"/>
      <c r="P218" s="267"/>
      <c r="Q218" s="267"/>
      <c r="R218" s="267"/>
    </row>
    <row r="219" spans="1:18" x14ac:dyDescent="0.25">
      <c r="A219" s="267"/>
      <c r="B219" s="267"/>
      <c r="C219" s="267"/>
      <c r="D219" s="267"/>
      <c r="E219" s="267"/>
      <c r="F219" s="267"/>
      <c r="G219" s="267"/>
      <c r="H219" s="267"/>
      <c r="I219" s="267"/>
      <c r="J219" s="267"/>
      <c r="K219" s="267"/>
      <c r="L219" s="267"/>
      <c r="M219" s="267"/>
      <c r="N219" s="267"/>
      <c r="O219" s="267"/>
      <c r="P219" s="267"/>
      <c r="Q219" s="267"/>
      <c r="R219" s="267"/>
    </row>
    <row r="220" spans="1:18" x14ac:dyDescent="0.25">
      <c r="A220" s="267"/>
      <c r="B220" s="267"/>
      <c r="C220" s="267"/>
      <c r="D220" s="267"/>
      <c r="E220" s="267"/>
      <c r="F220" s="267"/>
      <c r="G220" s="267"/>
      <c r="H220" s="267"/>
      <c r="I220" s="267"/>
      <c r="J220" s="267"/>
      <c r="K220" s="267"/>
      <c r="L220" s="267"/>
      <c r="M220" s="267"/>
      <c r="N220" s="267"/>
      <c r="O220" s="267"/>
      <c r="P220" s="267"/>
      <c r="Q220" s="267"/>
      <c r="R220" s="267"/>
    </row>
    <row r="221" spans="1:18" x14ac:dyDescent="0.25">
      <c r="A221" s="267"/>
      <c r="B221" s="267"/>
      <c r="C221" s="267"/>
      <c r="D221" s="267"/>
      <c r="E221" s="267"/>
      <c r="F221" s="267"/>
      <c r="G221" s="267"/>
      <c r="H221" s="267"/>
      <c r="I221" s="267"/>
      <c r="J221" s="267"/>
      <c r="K221" s="267"/>
      <c r="L221" s="267"/>
      <c r="M221" s="267"/>
      <c r="N221" s="267"/>
      <c r="O221" s="267"/>
      <c r="P221" s="267"/>
      <c r="Q221" s="267"/>
      <c r="R221" s="267"/>
    </row>
    <row r="222" spans="1:18" x14ac:dyDescent="0.25">
      <c r="A222" s="267"/>
      <c r="B222" s="267"/>
      <c r="C222" s="267"/>
      <c r="D222" s="267"/>
      <c r="E222" s="267"/>
      <c r="F222" s="267"/>
      <c r="G222" s="267"/>
      <c r="H222" s="267"/>
      <c r="I222" s="267"/>
      <c r="J222" s="267"/>
      <c r="K222" s="267"/>
      <c r="L222" s="267"/>
      <c r="M222" s="267"/>
      <c r="N222" s="267"/>
      <c r="O222" s="267"/>
      <c r="P222" s="267"/>
      <c r="Q222" s="267"/>
      <c r="R222" s="267"/>
    </row>
    <row r="223" spans="1:18" x14ac:dyDescent="0.25">
      <c r="A223" s="267"/>
      <c r="B223" s="267"/>
      <c r="C223" s="267"/>
      <c r="D223" s="267"/>
      <c r="E223" s="267"/>
      <c r="F223" s="267"/>
      <c r="G223" s="267"/>
      <c r="H223" s="267"/>
      <c r="I223" s="267"/>
      <c r="J223" s="267"/>
      <c r="K223" s="267"/>
      <c r="L223" s="267"/>
      <c r="M223" s="267"/>
      <c r="N223" s="267"/>
      <c r="O223" s="267"/>
      <c r="P223" s="267"/>
      <c r="Q223" s="267"/>
      <c r="R223" s="267"/>
    </row>
    <row r="224" spans="1:18" x14ac:dyDescent="0.25">
      <c r="A224" s="267"/>
      <c r="B224" s="267"/>
      <c r="C224" s="267"/>
      <c r="D224" s="267"/>
      <c r="E224" s="267"/>
      <c r="F224" s="267"/>
      <c r="G224" s="267"/>
      <c r="H224" s="267"/>
      <c r="I224" s="267"/>
      <c r="J224" s="267"/>
      <c r="K224" s="267"/>
      <c r="L224" s="267"/>
      <c r="M224" s="267"/>
      <c r="N224" s="267"/>
      <c r="O224" s="267"/>
      <c r="P224" s="267"/>
      <c r="Q224" s="267"/>
      <c r="R224" s="267"/>
    </row>
    <row r="225" spans="1:18" x14ac:dyDescent="0.25">
      <c r="A225" s="267"/>
      <c r="B225" s="267"/>
      <c r="C225" s="267"/>
      <c r="D225" s="267"/>
      <c r="E225" s="267"/>
      <c r="F225" s="267"/>
      <c r="G225" s="267"/>
      <c r="H225" s="267"/>
      <c r="I225" s="267"/>
      <c r="J225" s="267"/>
      <c r="K225" s="267"/>
      <c r="L225" s="267"/>
      <c r="M225" s="267"/>
      <c r="N225" s="267"/>
      <c r="O225" s="267"/>
      <c r="P225" s="267"/>
      <c r="Q225" s="267"/>
      <c r="R225" s="267"/>
    </row>
    <row r="226" spans="1:18" x14ac:dyDescent="0.25">
      <c r="A226" s="267"/>
      <c r="B226" s="267"/>
      <c r="C226" s="267"/>
      <c r="D226" s="267"/>
      <c r="E226" s="267"/>
      <c r="F226" s="267"/>
      <c r="G226" s="267"/>
      <c r="H226" s="267"/>
      <c r="I226" s="267"/>
      <c r="J226" s="267"/>
      <c r="K226" s="267"/>
      <c r="L226" s="267"/>
      <c r="M226" s="267"/>
      <c r="N226" s="267"/>
      <c r="O226" s="267"/>
      <c r="P226" s="267"/>
      <c r="Q226" s="267"/>
      <c r="R226" s="267"/>
    </row>
    <row r="227" spans="1:18" x14ac:dyDescent="0.25">
      <c r="A227" s="267"/>
      <c r="B227" s="267"/>
      <c r="C227" s="267"/>
      <c r="D227" s="267"/>
      <c r="E227" s="267"/>
      <c r="F227" s="267"/>
      <c r="G227" s="267"/>
      <c r="H227" s="267"/>
      <c r="I227" s="267"/>
      <c r="J227" s="267"/>
      <c r="K227" s="267"/>
      <c r="L227" s="267"/>
      <c r="M227" s="267"/>
      <c r="N227" s="267"/>
      <c r="O227" s="267"/>
      <c r="P227" s="267"/>
      <c r="Q227" s="267"/>
      <c r="R227" s="267"/>
    </row>
    <row r="228" spans="1:18" x14ac:dyDescent="0.25">
      <c r="A228" s="267"/>
      <c r="B228" s="267"/>
      <c r="C228" s="267"/>
      <c r="D228" s="267"/>
      <c r="E228" s="267"/>
      <c r="F228" s="267"/>
      <c r="G228" s="267"/>
      <c r="H228" s="267"/>
      <c r="I228" s="267"/>
      <c r="J228" s="267"/>
      <c r="K228" s="267"/>
      <c r="L228" s="267"/>
      <c r="M228" s="267"/>
      <c r="N228" s="267"/>
      <c r="O228" s="267"/>
      <c r="P228" s="267"/>
      <c r="Q228" s="267"/>
      <c r="R228" s="267"/>
    </row>
    <row r="229" spans="1:18" x14ac:dyDescent="0.25">
      <c r="A229" s="267"/>
      <c r="B229" s="267"/>
      <c r="C229" s="267"/>
      <c r="D229" s="267"/>
      <c r="E229" s="267"/>
      <c r="F229" s="267"/>
      <c r="G229" s="267"/>
      <c r="H229" s="267"/>
      <c r="I229" s="267"/>
      <c r="J229" s="267"/>
      <c r="K229" s="267"/>
      <c r="L229" s="267"/>
      <c r="M229" s="267"/>
      <c r="N229" s="267"/>
      <c r="O229" s="267"/>
      <c r="P229" s="267"/>
      <c r="Q229" s="267"/>
      <c r="R229" s="267"/>
    </row>
    <row r="230" spans="1:18" x14ac:dyDescent="0.25">
      <c r="A230" s="267"/>
      <c r="B230" s="267"/>
      <c r="C230" s="267"/>
      <c r="D230" s="267"/>
      <c r="E230" s="267"/>
      <c r="F230" s="267"/>
      <c r="G230" s="267"/>
      <c r="H230" s="267"/>
      <c r="I230" s="267"/>
      <c r="J230" s="267"/>
      <c r="K230" s="267"/>
      <c r="L230" s="267"/>
      <c r="M230" s="267"/>
      <c r="N230" s="267"/>
      <c r="O230" s="267"/>
      <c r="P230" s="267"/>
      <c r="Q230" s="267"/>
      <c r="R230" s="267"/>
    </row>
    <row r="231" spans="1:18" x14ac:dyDescent="0.25">
      <c r="A231" s="267"/>
      <c r="B231" s="267"/>
      <c r="C231" s="267"/>
      <c r="D231" s="267"/>
      <c r="E231" s="267"/>
      <c r="F231" s="267"/>
      <c r="G231" s="267"/>
      <c r="H231" s="267"/>
      <c r="I231" s="267"/>
      <c r="J231" s="267"/>
      <c r="K231" s="267"/>
      <c r="L231" s="267"/>
      <c r="M231" s="267"/>
      <c r="N231" s="267"/>
      <c r="O231" s="267"/>
      <c r="P231" s="267"/>
      <c r="Q231" s="267"/>
      <c r="R231" s="267"/>
    </row>
    <row r="232" spans="1:18" x14ac:dyDescent="0.25">
      <c r="A232" s="267"/>
      <c r="B232" s="267"/>
      <c r="C232" s="267"/>
      <c r="D232" s="267"/>
      <c r="E232" s="267"/>
      <c r="F232" s="267"/>
      <c r="G232" s="267"/>
      <c r="H232" s="267"/>
      <c r="I232" s="267"/>
      <c r="J232" s="267"/>
      <c r="K232" s="267"/>
      <c r="L232" s="267"/>
      <c r="M232" s="267"/>
      <c r="N232" s="267"/>
      <c r="O232" s="267"/>
      <c r="P232" s="267"/>
      <c r="Q232" s="267"/>
      <c r="R232" s="267"/>
    </row>
    <row r="233" spans="1:18" x14ac:dyDescent="0.25">
      <c r="A233" s="267"/>
      <c r="B233" s="267"/>
      <c r="C233" s="267"/>
      <c r="D233" s="267"/>
      <c r="E233" s="267"/>
      <c r="F233" s="267"/>
      <c r="G233" s="267"/>
      <c r="H233" s="267"/>
      <c r="I233" s="267"/>
      <c r="J233" s="267"/>
      <c r="K233" s="267"/>
      <c r="L233" s="267"/>
      <c r="M233" s="267"/>
      <c r="N233" s="267"/>
      <c r="O233" s="267"/>
      <c r="P233" s="267"/>
      <c r="Q233" s="267"/>
      <c r="R233" s="267"/>
    </row>
    <row r="234" spans="1:18" x14ac:dyDescent="0.25">
      <c r="A234" s="267"/>
      <c r="B234" s="267"/>
      <c r="C234" s="267"/>
      <c r="D234" s="267"/>
      <c r="E234" s="267"/>
      <c r="F234" s="267"/>
      <c r="G234" s="267"/>
      <c r="H234" s="267"/>
      <c r="I234" s="267"/>
      <c r="J234" s="267"/>
      <c r="K234" s="267"/>
      <c r="L234" s="267"/>
      <c r="M234" s="267"/>
      <c r="N234" s="267"/>
      <c r="O234" s="267"/>
      <c r="P234" s="267"/>
      <c r="Q234" s="267"/>
      <c r="R234" s="267"/>
    </row>
    <row r="235" spans="1:18" x14ac:dyDescent="0.25">
      <c r="A235" s="267"/>
      <c r="B235" s="267"/>
      <c r="C235" s="267"/>
      <c r="D235" s="267"/>
      <c r="E235" s="267"/>
      <c r="F235" s="267"/>
      <c r="G235" s="267"/>
      <c r="H235" s="267"/>
      <c r="I235" s="267"/>
      <c r="J235" s="267"/>
      <c r="K235" s="267"/>
      <c r="L235" s="267"/>
      <c r="M235" s="267"/>
      <c r="N235" s="267"/>
      <c r="O235" s="267"/>
      <c r="P235" s="267"/>
      <c r="Q235" s="267"/>
      <c r="R235" s="267"/>
    </row>
    <row r="236" spans="1:18" x14ac:dyDescent="0.25">
      <c r="A236" s="267"/>
      <c r="B236" s="267"/>
      <c r="C236" s="267"/>
      <c r="D236" s="267"/>
      <c r="E236" s="267"/>
      <c r="F236" s="267"/>
      <c r="G236" s="267"/>
      <c r="H236" s="267"/>
      <c r="I236" s="267"/>
      <c r="J236" s="267"/>
      <c r="K236" s="267"/>
      <c r="L236" s="267"/>
      <c r="M236" s="267"/>
      <c r="N236" s="267"/>
      <c r="O236" s="267"/>
      <c r="P236" s="267"/>
      <c r="Q236" s="267"/>
      <c r="R236" s="267"/>
    </row>
    <row r="237" spans="1:18" x14ac:dyDescent="0.25">
      <c r="A237" s="267"/>
      <c r="B237" s="267"/>
      <c r="C237" s="267"/>
      <c r="D237" s="267"/>
      <c r="E237" s="267"/>
      <c r="F237" s="267"/>
      <c r="G237" s="267"/>
      <c r="H237" s="267"/>
      <c r="I237" s="267"/>
      <c r="J237" s="267"/>
      <c r="K237" s="267"/>
      <c r="L237" s="267"/>
      <c r="M237" s="267"/>
      <c r="N237" s="267"/>
      <c r="O237" s="267"/>
      <c r="P237" s="267"/>
      <c r="Q237" s="267"/>
      <c r="R237" s="267"/>
    </row>
    <row r="238" spans="1:18" x14ac:dyDescent="0.25">
      <c r="A238" s="267"/>
      <c r="B238" s="267"/>
      <c r="C238" s="267"/>
      <c r="D238" s="267"/>
      <c r="E238" s="267"/>
      <c r="F238" s="267"/>
      <c r="G238" s="267"/>
      <c r="H238" s="267"/>
      <c r="I238" s="267"/>
      <c r="J238" s="267"/>
      <c r="K238" s="267"/>
      <c r="L238" s="267"/>
      <c r="M238" s="267"/>
      <c r="N238" s="267"/>
      <c r="O238" s="267"/>
      <c r="P238" s="267"/>
      <c r="Q238" s="267"/>
      <c r="R238" s="267"/>
    </row>
    <row r="239" spans="1:18" x14ac:dyDescent="0.25">
      <c r="A239" s="267"/>
      <c r="B239" s="267"/>
      <c r="C239" s="267"/>
      <c r="D239" s="267"/>
      <c r="E239" s="267"/>
      <c r="F239" s="267"/>
      <c r="G239" s="267"/>
      <c r="H239" s="267"/>
      <c r="I239" s="267"/>
      <c r="J239" s="267"/>
      <c r="K239" s="267"/>
      <c r="L239" s="267"/>
      <c r="M239" s="267"/>
      <c r="N239" s="267"/>
      <c r="O239" s="267"/>
      <c r="P239" s="267"/>
      <c r="Q239" s="267"/>
      <c r="R239" s="267"/>
    </row>
    <row r="240" spans="1:18" x14ac:dyDescent="0.25">
      <c r="A240" s="267"/>
      <c r="B240" s="267"/>
      <c r="C240" s="267"/>
      <c r="D240" s="267"/>
      <c r="E240" s="267"/>
      <c r="F240" s="267"/>
      <c r="G240" s="267"/>
      <c r="H240" s="267"/>
      <c r="I240" s="267"/>
      <c r="J240" s="267"/>
      <c r="K240" s="267"/>
      <c r="L240" s="267"/>
      <c r="M240" s="267"/>
      <c r="N240" s="267"/>
      <c r="O240" s="267"/>
      <c r="P240" s="267"/>
      <c r="Q240" s="267"/>
      <c r="R240" s="267"/>
    </row>
    <row r="241" spans="1:18" x14ac:dyDescent="0.25">
      <c r="A241" s="267"/>
      <c r="B241" s="267"/>
      <c r="C241" s="267"/>
      <c r="D241" s="267"/>
      <c r="E241" s="267"/>
      <c r="F241" s="267"/>
      <c r="G241" s="267"/>
      <c r="H241" s="267"/>
      <c r="I241" s="267"/>
      <c r="J241" s="267"/>
      <c r="K241" s="267"/>
      <c r="L241" s="267"/>
      <c r="M241" s="267"/>
      <c r="N241" s="267"/>
      <c r="O241" s="267"/>
      <c r="P241" s="267"/>
      <c r="Q241" s="267"/>
      <c r="R241" s="267"/>
    </row>
    <row r="242" spans="1:18" x14ac:dyDescent="0.25">
      <c r="A242" s="267"/>
      <c r="B242" s="267"/>
      <c r="C242" s="267"/>
      <c r="D242" s="267"/>
      <c r="E242" s="267"/>
      <c r="F242" s="267"/>
      <c r="G242" s="267"/>
      <c r="H242" s="267"/>
      <c r="I242" s="267"/>
      <c r="J242" s="267"/>
      <c r="K242" s="267"/>
      <c r="L242" s="267"/>
      <c r="M242" s="267"/>
      <c r="N242" s="267"/>
      <c r="O242" s="267"/>
      <c r="P242" s="267"/>
      <c r="Q242" s="267"/>
      <c r="R242" s="267"/>
    </row>
    <row r="243" spans="1:18" x14ac:dyDescent="0.25">
      <c r="A243" s="267"/>
      <c r="B243" s="267"/>
      <c r="C243" s="267"/>
      <c r="D243" s="267"/>
      <c r="E243" s="267"/>
      <c r="F243" s="267"/>
      <c r="G243" s="267"/>
      <c r="H243" s="267"/>
      <c r="I243" s="267"/>
      <c r="J243" s="267"/>
      <c r="K243" s="267"/>
      <c r="L243" s="267"/>
      <c r="M243" s="267"/>
      <c r="N243" s="267"/>
      <c r="O243" s="267"/>
      <c r="P243" s="267"/>
      <c r="Q243" s="267"/>
      <c r="R243" s="267"/>
    </row>
    <row r="244" spans="1:18" x14ac:dyDescent="0.25">
      <c r="A244" s="267"/>
      <c r="B244" s="267"/>
      <c r="C244" s="267"/>
      <c r="D244" s="267"/>
      <c r="E244" s="267"/>
      <c r="F244" s="267"/>
      <c r="G244" s="267"/>
      <c r="H244" s="267"/>
      <c r="I244" s="267"/>
      <c r="J244" s="267"/>
      <c r="K244" s="267"/>
      <c r="L244" s="267"/>
      <c r="M244" s="267"/>
      <c r="N244" s="267"/>
      <c r="O244" s="267"/>
      <c r="P244" s="267"/>
      <c r="Q244" s="267"/>
      <c r="R244" s="267"/>
    </row>
    <row r="245" spans="1:18" x14ac:dyDescent="0.25">
      <c r="A245" s="267"/>
      <c r="B245" s="267"/>
      <c r="C245" s="267"/>
      <c r="D245" s="267"/>
      <c r="E245" s="267"/>
      <c r="F245" s="267"/>
      <c r="G245" s="267"/>
      <c r="H245" s="267"/>
      <c r="I245" s="267"/>
      <c r="J245" s="267"/>
      <c r="K245" s="267"/>
      <c r="L245" s="267"/>
      <c r="M245" s="267"/>
      <c r="N245" s="267"/>
      <c r="O245" s="267"/>
      <c r="P245" s="267"/>
      <c r="Q245" s="267"/>
      <c r="R245" s="267"/>
    </row>
    <row r="246" spans="1:18" x14ac:dyDescent="0.25">
      <c r="A246" s="267"/>
      <c r="B246" s="267"/>
      <c r="C246" s="267"/>
      <c r="D246" s="267"/>
      <c r="E246" s="267"/>
      <c r="F246" s="267"/>
      <c r="G246" s="267"/>
      <c r="H246" s="267"/>
      <c r="I246" s="267"/>
      <c r="J246" s="267"/>
      <c r="K246" s="267"/>
      <c r="L246" s="267"/>
      <c r="M246" s="267"/>
      <c r="N246" s="267"/>
      <c r="O246" s="267"/>
      <c r="P246" s="267"/>
      <c r="Q246" s="267"/>
      <c r="R246" s="267"/>
    </row>
    <row r="247" spans="1:18" x14ac:dyDescent="0.25">
      <c r="A247" s="267"/>
      <c r="B247" s="267"/>
      <c r="C247" s="267"/>
      <c r="D247" s="267"/>
      <c r="E247" s="267"/>
      <c r="F247" s="267"/>
      <c r="G247" s="267"/>
      <c r="H247" s="267"/>
      <c r="I247" s="267"/>
      <c r="J247" s="267"/>
      <c r="K247" s="267"/>
      <c r="L247" s="267"/>
      <c r="M247" s="267"/>
      <c r="N247" s="267"/>
      <c r="O247" s="267"/>
      <c r="P247" s="267"/>
      <c r="Q247" s="267"/>
      <c r="R247" s="267"/>
    </row>
    <row r="248" spans="1:18" x14ac:dyDescent="0.25">
      <c r="A248" s="267"/>
      <c r="B248" s="267"/>
      <c r="C248" s="267"/>
      <c r="D248" s="267"/>
      <c r="E248" s="267"/>
      <c r="F248" s="267"/>
      <c r="G248" s="267"/>
      <c r="H248" s="267"/>
      <c r="I248" s="267"/>
      <c r="J248" s="267"/>
      <c r="K248" s="267"/>
      <c r="L248" s="267"/>
      <c r="M248" s="267"/>
      <c r="N248" s="267"/>
      <c r="O248" s="267"/>
      <c r="P248" s="267"/>
      <c r="Q248" s="267"/>
      <c r="R248" s="267"/>
    </row>
    <row r="249" spans="1:18" x14ac:dyDescent="0.25">
      <c r="A249" s="267"/>
      <c r="B249" s="267"/>
      <c r="C249" s="267"/>
      <c r="D249" s="267"/>
      <c r="E249" s="267"/>
      <c r="F249" s="267"/>
      <c r="G249" s="267"/>
      <c r="H249" s="267"/>
      <c r="I249" s="267"/>
      <c r="J249" s="267"/>
      <c r="K249" s="267"/>
      <c r="L249" s="267"/>
      <c r="M249" s="267"/>
      <c r="N249" s="267"/>
      <c r="O249" s="267"/>
      <c r="P249" s="267"/>
      <c r="Q249" s="267"/>
      <c r="R249" s="267"/>
    </row>
    <row r="250" spans="1:18" x14ac:dyDescent="0.25">
      <c r="A250" s="267"/>
      <c r="B250" s="267"/>
      <c r="C250" s="267"/>
      <c r="D250" s="267"/>
      <c r="E250" s="267"/>
      <c r="F250" s="267"/>
      <c r="G250" s="267"/>
      <c r="H250" s="267"/>
      <c r="I250" s="267"/>
      <c r="J250" s="267"/>
      <c r="K250" s="267"/>
      <c r="L250" s="267"/>
      <c r="M250" s="267"/>
      <c r="N250" s="267"/>
      <c r="O250" s="267"/>
      <c r="P250" s="267"/>
      <c r="Q250" s="267"/>
      <c r="R250" s="267"/>
    </row>
    <row r="251" spans="1:18" x14ac:dyDescent="0.25">
      <c r="A251" s="267"/>
      <c r="B251" s="267"/>
      <c r="C251" s="267"/>
      <c r="D251" s="267"/>
      <c r="E251" s="267"/>
      <c r="F251" s="267"/>
      <c r="G251" s="267"/>
      <c r="H251" s="267"/>
      <c r="I251" s="267"/>
      <c r="J251" s="267"/>
      <c r="K251" s="267"/>
      <c r="L251" s="267"/>
      <c r="M251" s="267"/>
      <c r="N251" s="267"/>
      <c r="O251" s="267"/>
      <c r="P251" s="267"/>
      <c r="Q251" s="267"/>
      <c r="R251" s="267"/>
    </row>
    <row r="252" spans="1:18" x14ac:dyDescent="0.25">
      <c r="A252" s="267"/>
      <c r="B252" s="267"/>
      <c r="C252" s="267"/>
      <c r="D252" s="267"/>
      <c r="E252" s="267"/>
      <c r="F252" s="267"/>
      <c r="G252" s="267"/>
      <c r="H252" s="267"/>
      <c r="I252" s="267"/>
      <c r="J252" s="267"/>
      <c r="K252" s="267"/>
      <c r="L252" s="267"/>
      <c r="M252" s="267"/>
      <c r="N252" s="267"/>
      <c r="O252" s="267"/>
      <c r="P252" s="267"/>
      <c r="Q252" s="267"/>
      <c r="R252" s="267"/>
    </row>
    <row r="253" spans="1:18" x14ac:dyDescent="0.25">
      <c r="A253" s="267"/>
      <c r="B253" s="267"/>
      <c r="C253" s="267"/>
      <c r="D253" s="267"/>
      <c r="E253" s="267"/>
      <c r="F253" s="267"/>
      <c r="G253" s="267"/>
      <c r="H253" s="267"/>
      <c r="I253" s="267"/>
      <c r="J253" s="267"/>
      <c r="K253" s="267"/>
      <c r="L253" s="267"/>
      <c r="M253" s="267"/>
      <c r="N253" s="267"/>
      <c r="O253" s="267"/>
      <c r="P253" s="267"/>
      <c r="Q253" s="267"/>
      <c r="R253" s="267"/>
    </row>
    <row r="254" spans="1:18" x14ac:dyDescent="0.25">
      <c r="A254" s="267"/>
      <c r="B254" s="267"/>
      <c r="C254" s="267"/>
      <c r="D254" s="267"/>
      <c r="E254" s="267"/>
      <c r="F254" s="267"/>
      <c r="G254" s="267"/>
      <c r="H254" s="267"/>
      <c r="I254" s="267"/>
      <c r="J254" s="267"/>
      <c r="K254" s="267"/>
      <c r="L254" s="267"/>
      <c r="M254" s="267"/>
      <c r="N254" s="267"/>
      <c r="O254" s="267"/>
      <c r="P254" s="267"/>
      <c r="Q254" s="267"/>
      <c r="R254" s="267"/>
    </row>
    <row r="255" spans="1:18" x14ac:dyDescent="0.25">
      <c r="A255" s="267"/>
      <c r="B255" s="267"/>
      <c r="C255" s="267"/>
      <c r="D255" s="267"/>
      <c r="E255" s="267"/>
      <c r="F255" s="267"/>
      <c r="G255" s="267"/>
      <c r="H255" s="267"/>
      <c r="I255" s="267"/>
      <c r="J255" s="267"/>
      <c r="K255" s="267"/>
      <c r="L255" s="267"/>
      <c r="M255" s="267"/>
      <c r="N255" s="267"/>
      <c r="O255" s="267"/>
      <c r="P255" s="267"/>
      <c r="Q255" s="267"/>
      <c r="R255" s="267"/>
    </row>
    <row r="256" spans="1:18" x14ac:dyDescent="0.25">
      <c r="A256" s="267"/>
      <c r="B256" s="267"/>
      <c r="C256" s="267"/>
      <c r="D256" s="267"/>
      <c r="E256" s="267"/>
      <c r="F256" s="267"/>
      <c r="G256" s="267"/>
      <c r="H256" s="267"/>
      <c r="I256" s="267"/>
      <c r="J256" s="267"/>
      <c r="K256" s="267"/>
      <c r="L256" s="267"/>
      <c r="M256" s="267"/>
      <c r="N256" s="267"/>
      <c r="O256" s="267"/>
      <c r="P256" s="267"/>
      <c r="Q256" s="267"/>
      <c r="R256" s="267"/>
    </row>
    <row r="257" spans="1:18" x14ac:dyDescent="0.25">
      <c r="A257" s="267"/>
      <c r="B257" s="267"/>
      <c r="C257" s="267"/>
      <c r="D257" s="267"/>
      <c r="E257" s="267"/>
      <c r="F257" s="267"/>
      <c r="G257" s="267"/>
      <c r="H257" s="267"/>
      <c r="I257" s="267"/>
      <c r="J257" s="267"/>
      <c r="K257" s="267"/>
      <c r="L257" s="267"/>
      <c r="M257" s="267"/>
      <c r="N257" s="267"/>
      <c r="O257" s="267"/>
      <c r="P257" s="267"/>
      <c r="Q257" s="267"/>
      <c r="R257" s="267"/>
    </row>
    <row r="258" spans="1:18" x14ac:dyDescent="0.25">
      <c r="A258" s="267"/>
      <c r="B258" s="267"/>
      <c r="C258" s="267"/>
      <c r="D258" s="267"/>
      <c r="E258" s="267"/>
      <c r="F258" s="267"/>
      <c r="G258" s="267"/>
      <c r="H258" s="267"/>
      <c r="I258" s="267"/>
      <c r="J258" s="267"/>
      <c r="K258" s="267"/>
      <c r="L258" s="267"/>
      <c r="M258" s="267"/>
      <c r="N258" s="267"/>
      <c r="O258" s="267"/>
      <c r="P258" s="267"/>
      <c r="Q258" s="267"/>
      <c r="R258" s="267"/>
    </row>
    <row r="259" spans="1:18" x14ac:dyDescent="0.25">
      <c r="A259" s="267"/>
      <c r="B259" s="267"/>
      <c r="C259" s="267"/>
      <c r="D259" s="267"/>
      <c r="E259" s="267"/>
      <c r="F259" s="267"/>
      <c r="G259" s="267"/>
      <c r="H259" s="267"/>
      <c r="I259" s="267"/>
      <c r="J259" s="267"/>
      <c r="K259" s="267"/>
      <c r="L259" s="267"/>
      <c r="M259" s="267"/>
      <c r="N259" s="267"/>
      <c r="O259" s="267"/>
      <c r="P259" s="267"/>
      <c r="Q259" s="267"/>
      <c r="R259" s="267"/>
    </row>
    <row r="260" spans="1:18" x14ac:dyDescent="0.25">
      <c r="A260" s="267"/>
      <c r="B260" s="267"/>
      <c r="C260" s="267"/>
      <c r="D260" s="267"/>
      <c r="E260" s="267"/>
      <c r="F260" s="267"/>
      <c r="G260" s="267"/>
      <c r="H260" s="267"/>
      <c r="I260" s="267"/>
      <c r="J260" s="267"/>
      <c r="K260" s="267"/>
      <c r="L260" s="267"/>
      <c r="M260" s="267"/>
      <c r="N260" s="267"/>
      <c r="O260" s="267"/>
      <c r="P260" s="267"/>
      <c r="Q260" s="267"/>
      <c r="R260" s="267"/>
    </row>
    <row r="261" spans="1:18" x14ac:dyDescent="0.25">
      <c r="A261" s="267"/>
      <c r="B261" s="267"/>
      <c r="C261" s="267"/>
      <c r="D261" s="267"/>
      <c r="E261" s="267"/>
      <c r="F261" s="267"/>
      <c r="G261" s="267"/>
      <c r="H261" s="267"/>
      <c r="I261" s="267"/>
      <c r="J261" s="267"/>
      <c r="K261" s="267"/>
      <c r="L261" s="267"/>
      <c r="M261" s="267"/>
      <c r="N261" s="267"/>
      <c r="O261" s="267"/>
      <c r="P261" s="267"/>
      <c r="Q261" s="267"/>
      <c r="R261" s="267"/>
    </row>
    <row r="262" spans="1:18" x14ac:dyDescent="0.25">
      <c r="A262" s="267"/>
      <c r="B262" s="267"/>
      <c r="C262" s="267"/>
      <c r="D262" s="267"/>
      <c r="E262" s="267"/>
      <c r="F262" s="267"/>
      <c r="G262" s="267"/>
      <c r="H262" s="267"/>
      <c r="I262" s="267"/>
      <c r="J262" s="267"/>
      <c r="K262" s="267"/>
      <c r="L262" s="267"/>
      <c r="M262" s="267"/>
      <c r="N262" s="267"/>
      <c r="O262" s="267"/>
      <c r="P262" s="267"/>
      <c r="Q262" s="267"/>
      <c r="R262" s="267"/>
    </row>
    <row r="263" spans="1:18" x14ac:dyDescent="0.25">
      <c r="A263" s="267"/>
      <c r="B263" s="267"/>
      <c r="C263" s="267"/>
      <c r="D263" s="267"/>
      <c r="E263" s="267"/>
      <c r="F263" s="267"/>
      <c r="G263" s="267"/>
      <c r="H263" s="267"/>
      <c r="I263" s="267"/>
      <c r="J263" s="267"/>
      <c r="K263" s="267"/>
      <c r="L263" s="267"/>
      <c r="M263" s="267"/>
      <c r="N263" s="267"/>
      <c r="O263" s="267"/>
      <c r="P263" s="267"/>
      <c r="Q263" s="267"/>
      <c r="R263" s="267"/>
    </row>
    <row r="264" spans="1:18" x14ac:dyDescent="0.25">
      <c r="A264" s="267"/>
      <c r="B264" s="267"/>
      <c r="C264" s="267"/>
      <c r="D264" s="267"/>
      <c r="E264" s="267"/>
      <c r="F264" s="267"/>
      <c r="G264" s="267"/>
      <c r="H264" s="267"/>
      <c r="I264" s="267"/>
      <c r="J264" s="267"/>
      <c r="K264" s="267"/>
      <c r="L264" s="267"/>
      <c r="M264" s="267"/>
      <c r="N264" s="267"/>
      <c r="O264" s="267"/>
      <c r="P264" s="267"/>
      <c r="Q264" s="267"/>
      <c r="R264" s="267"/>
    </row>
    <row r="265" spans="1:18" x14ac:dyDescent="0.25">
      <c r="A265" s="267"/>
      <c r="B265" s="267"/>
      <c r="C265" s="267"/>
      <c r="D265" s="267"/>
      <c r="E265" s="267"/>
      <c r="F265" s="267"/>
      <c r="G265" s="267"/>
      <c r="H265" s="267"/>
      <c r="I265" s="267"/>
      <c r="J265" s="267"/>
      <c r="K265" s="267"/>
      <c r="L265" s="267"/>
      <c r="M265" s="267"/>
      <c r="N265" s="267"/>
      <c r="O265" s="267"/>
      <c r="P265" s="267"/>
      <c r="Q265" s="267"/>
      <c r="R265" s="267"/>
    </row>
    <row r="266" spans="1:18" x14ac:dyDescent="0.25">
      <c r="A266" s="267"/>
      <c r="B266" s="267"/>
      <c r="C266" s="267"/>
      <c r="D266" s="267"/>
      <c r="E266" s="267"/>
      <c r="F266" s="267"/>
      <c r="G266" s="267"/>
      <c r="H266" s="267"/>
      <c r="I266" s="267"/>
      <c r="J266" s="267"/>
      <c r="K266" s="267"/>
      <c r="L266" s="267"/>
      <c r="M266" s="267"/>
      <c r="N266" s="267"/>
      <c r="O266" s="267"/>
      <c r="P266" s="267"/>
      <c r="Q266" s="267"/>
      <c r="R266" s="267"/>
    </row>
    <row r="267" spans="1:18" x14ac:dyDescent="0.25">
      <c r="A267" s="267"/>
      <c r="B267" s="267"/>
      <c r="C267" s="267"/>
      <c r="D267" s="267"/>
      <c r="E267" s="267"/>
      <c r="F267" s="267"/>
      <c r="G267" s="267"/>
      <c r="H267" s="267"/>
      <c r="I267" s="267"/>
      <c r="J267" s="267"/>
      <c r="K267" s="267"/>
      <c r="L267" s="267"/>
      <c r="M267" s="267"/>
      <c r="N267" s="267"/>
      <c r="O267" s="267"/>
      <c r="P267" s="267"/>
      <c r="Q267" s="267"/>
      <c r="R267" s="267"/>
    </row>
    <row r="268" spans="1:18" x14ac:dyDescent="0.25">
      <c r="A268" s="267"/>
      <c r="B268" s="267"/>
      <c r="C268" s="267"/>
      <c r="D268" s="267"/>
      <c r="E268" s="267"/>
      <c r="F268" s="267"/>
      <c r="G268" s="267"/>
      <c r="H268" s="267"/>
      <c r="I268" s="267"/>
      <c r="J268" s="267"/>
      <c r="K268" s="267"/>
      <c r="L268" s="267"/>
      <c r="M268" s="267"/>
      <c r="N268" s="267"/>
      <c r="O268" s="267"/>
      <c r="P268" s="267"/>
      <c r="Q268" s="267"/>
      <c r="R268" s="267"/>
    </row>
    <row r="269" spans="1:18" x14ac:dyDescent="0.25">
      <c r="A269" s="267"/>
      <c r="B269" s="267"/>
      <c r="C269" s="267"/>
      <c r="D269" s="267"/>
      <c r="E269" s="267"/>
      <c r="F269" s="267"/>
      <c r="G269" s="267"/>
      <c r="H269" s="267"/>
      <c r="I269" s="267"/>
      <c r="J269" s="267"/>
      <c r="K269" s="267"/>
      <c r="L269" s="267"/>
      <c r="M269" s="267"/>
      <c r="N269" s="267"/>
      <c r="O269" s="267"/>
      <c r="P269" s="267"/>
      <c r="Q269" s="267"/>
      <c r="R269" s="267"/>
    </row>
    <row r="270" spans="1:18" x14ac:dyDescent="0.25">
      <c r="A270" s="267"/>
      <c r="B270" s="267"/>
      <c r="C270" s="267"/>
      <c r="D270" s="267"/>
      <c r="E270" s="267"/>
      <c r="F270" s="267"/>
      <c r="G270" s="267"/>
      <c r="H270" s="267"/>
      <c r="I270" s="267"/>
      <c r="J270" s="267"/>
      <c r="K270" s="267"/>
      <c r="L270" s="267"/>
      <c r="M270" s="267"/>
      <c r="N270" s="267"/>
      <c r="O270" s="267"/>
      <c r="P270" s="267"/>
      <c r="Q270" s="267"/>
      <c r="R270" s="267"/>
    </row>
    <row r="271" spans="1:18" x14ac:dyDescent="0.25">
      <c r="A271" s="267"/>
      <c r="B271" s="267"/>
      <c r="C271" s="267"/>
      <c r="D271" s="267"/>
      <c r="E271" s="267"/>
      <c r="F271" s="267"/>
      <c r="G271" s="267"/>
      <c r="H271" s="267"/>
      <c r="I271" s="267"/>
      <c r="J271" s="267"/>
      <c r="K271" s="267"/>
      <c r="L271" s="267"/>
      <c r="M271" s="267"/>
      <c r="N271" s="267"/>
      <c r="O271" s="267"/>
      <c r="P271" s="267"/>
      <c r="Q271" s="267"/>
      <c r="R271" s="267"/>
    </row>
    <row r="272" spans="1:18" x14ac:dyDescent="0.25">
      <c r="A272" s="267"/>
      <c r="B272" s="267"/>
      <c r="C272" s="267"/>
      <c r="D272" s="267"/>
      <c r="E272" s="267"/>
      <c r="F272" s="267"/>
      <c r="G272" s="267"/>
      <c r="H272" s="267"/>
      <c r="I272" s="267"/>
      <c r="J272" s="267"/>
      <c r="K272" s="267"/>
      <c r="L272" s="267"/>
      <c r="M272" s="267"/>
      <c r="N272" s="267"/>
      <c r="O272" s="267"/>
      <c r="P272" s="267"/>
      <c r="Q272" s="267"/>
      <c r="R272" s="267"/>
    </row>
    <row r="273" spans="1:18" x14ac:dyDescent="0.25">
      <c r="A273" s="267"/>
      <c r="B273" s="267"/>
      <c r="C273" s="267"/>
      <c r="D273" s="267"/>
      <c r="E273" s="267"/>
      <c r="F273" s="267"/>
      <c r="G273" s="267"/>
      <c r="H273" s="267"/>
      <c r="I273" s="267"/>
      <c r="J273" s="267"/>
      <c r="K273" s="267"/>
      <c r="L273" s="267"/>
      <c r="M273" s="267"/>
      <c r="N273" s="267"/>
      <c r="O273" s="267"/>
      <c r="P273" s="267"/>
      <c r="Q273" s="267"/>
      <c r="R273" s="267"/>
    </row>
    <row r="274" spans="1:18" x14ac:dyDescent="0.25">
      <c r="A274" s="267"/>
      <c r="B274" s="267"/>
      <c r="C274" s="267"/>
      <c r="D274" s="267"/>
      <c r="E274" s="267"/>
      <c r="F274" s="267"/>
      <c r="G274" s="267"/>
      <c r="H274" s="267"/>
      <c r="I274" s="267"/>
      <c r="J274" s="267"/>
      <c r="K274" s="267"/>
      <c r="L274" s="267"/>
      <c r="M274" s="267"/>
      <c r="N274" s="267"/>
      <c r="O274" s="267"/>
      <c r="P274" s="267"/>
      <c r="Q274" s="267"/>
      <c r="R274" s="267"/>
    </row>
    <row r="275" spans="1:18" x14ac:dyDescent="0.25">
      <c r="A275" s="267"/>
      <c r="B275" s="267"/>
      <c r="C275" s="267"/>
      <c r="D275" s="267"/>
      <c r="E275" s="267"/>
      <c r="F275" s="267"/>
      <c r="G275" s="267"/>
      <c r="H275" s="267"/>
      <c r="I275" s="267"/>
      <c r="J275" s="267"/>
      <c r="K275" s="267"/>
      <c r="L275" s="267"/>
      <c r="M275" s="267"/>
      <c r="N275" s="267"/>
      <c r="O275" s="267"/>
      <c r="P275" s="267"/>
      <c r="Q275" s="267"/>
      <c r="R275" s="267"/>
    </row>
    <row r="276" spans="1:18" x14ac:dyDescent="0.25">
      <c r="A276" s="267"/>
      <c r="B276" s="267"/>
      <c r="C276" s="267"/>
      <c r="D276" s="267"/>
      <c r="E276" s="267"/>
      <c r="F276" s="267"/>
      <c r="G276" s="267"/>
      <c r="H276" s="267"/>
      <c r="I276" s="267"/>
      <c r="J276" s="267"/>
      <c r="K276" s="267"/>
      <c r="L276" s="267"/>
      <c r="M276" s="267"/>
      <c r="N276" s="267"/>
      <c r="O276" s="267"/>
      <c r="P276" s="267"/>
      <c r="Q276" s="267"/>
      <c r="R276" s="267"/>
    </row>
    <row r="277" spans="1:18" x14ac:dyDescent="0.25">
      <c r="A277" s="267"/>
      <c r="B277" s="267"/>
      <c r="C277" s="267"/>
      <c r="D277" s="267"/>
      <c r="E277" s="267"/>
      <c r="F277" s="267"/>
      <c r="G277" s="267"/>
      <c r="H277" s="267"/>
      <c r="I277" s="267"/>
      <c r="J277" s="267"/>
      <c r="K277" s="267"/>
      <c r="L277" s="267"/>
      <c r="M277" s="267"/>
      <c r="N277" s="267"/>
      <c r="O277" s="267"/>
      <c r="P277" s="267"/>
      <c r="Q277" s="267"/>
      <c r="R277" s="267"/>
    </row>
    <row r="278" spans="1:18" x14ac:dyDescent="0.25">
      <c r="A278" s="267"/>
      <c r="B278" s="267"/>
      <c r="C278" s="267"/>
      <c r="D278" s="267"/>
      <c r="E278" s="267"/>
      <c r="F278" s="267"/>
      <c r="G278" s="267"/>
      <c r="H278" s="267"/>
      <c r="I278" s="267"/>
      <c r="J278" s="267"/>
      <c r="K278" s="267"/>
      <c r="L278" s="267"/>
      <c r="M278" s="267"/>
      <c r="N278" s="267"/>
      <c r="O278" s="267"/>
      <c r="P278" s="267"/>
      <c r="Q278" s="267"/>
      <c r="R278" s="267"/>
    </row>
    <row r="279" spans="1:18" x14ac:dyDescent="0.25">
      <c r="A279" s="267"/>
      <c r="B279" s="267"/>
      <c r="C279" s="267"/>
      <c r="D279" s="267"/>
      <c r="E279" s="267"/>
      <c r="F279" s="267"/>
      <c r="G279" s="267"/>
      <c r="H279" s="267"/>
      <c r="I279" s="267"/>
      <c r="J279" s="267"/>
      <c r="K279" s="267"/>
      <c r="L279" s="267"/>
      <c r="M279" s="267"/>
      <c r="N279" s="267"/>
      <c r="O279" s="267"/>
      <c r="P279" s="267"/>
      <c r="Q279" s="267"/>
      <c r="R279" s="267"/>
    </row>
    <row r="280" spans="1:18" x14ac:dyDescent="0.25">
      <c r="A280" s="267"/>
      <c r="B280" s="267"/>
      <c r="C280" s="267"/>
      <c r="D280" s="267"/>
      <c r="E280" s="267"/>
      <c r="F280" s="267"/>
      <c r="G280" s="267"/>
      <c r="H280" s="267"/>
      <c r="I280" s="267"/>
      <c r="J280" s="267"/>
      <c r="K280" s="267"/>
      <c r="L280" s="267"/>
      <c r="M280" s="267"/>
      <c r="N280" s="267"/>
      <c r="O280" s="267"/>
      <c r="P280" s="267"/>
      <c r="Q280" s="267"/>
      <c r="R280" s="267"/>
    </row>
    <row r="281" spans="1:18" x14ac:dyDescent="0.25">
      <c r="A281" s="267"/>
      <c r="B281" s="267"/>
      <c r="C281" s="267"/>
      <c r="D281" s="267"/>
      <c r="E281" s="267"/>
      <c r="F281" s="267"/>
      <c r="G281" s="267"/>
      <c r="H281" s="267"/>
      <c r="I281" s="267"/>
      <c r="J281" s="267"/>
      <c r="K281" s="267"/>
      <c r="L281" s="267"/>
      <c r="M281" s="267"/>
      <c r="N281" s="267"/>
      <c r="O281" s="267"/>
      <c r="P281" s="267"/>
      <c r="Q281" s="267"/>
      <c r="R281" s="267"/>
    </row>
    <row r="282" spans="1:18" x14ac:dyDescent="0.25">
      <c r="A282" s="267"/>
      <c r="B282" s="267"/>
      <c r="C282" s="267"/>
      <c r="D282" s="267"/>
      <c r="E282" s="267"/>
      <c r="F282" s="267"/>
      <c r="G282" s="267"/>
      <c r="H282" s="267"/>
      <c r="I282" s="267"/>
      <c r="J282" s="267"/>
      <c r="K282" s="267"/>
      <c r="L282" s="267"/>
      <c r="M282" s="267"/>
      <c r="N282" s="267"/>
      <c r="O282" s="267"/>
      <c r="P282" s="267"/>
      <c r="Q282" s="267"/>
      <c r="R282" s="267"/>
    </row>
    <row r="283" spans="1:18" x14ac:dyDescent="0.25">
      <c r="A283" s="267"/>
      <c r="B283" s="267"/>
      <c r="C283" s="267"/>
      <c r="D283" s="267"/>
      <c r="E283" s="267"/>
      <c r="F283" s="267"/>
      <c r="G283" s="267"/>
      <c r="H283" s="267"/>
      <c r="I283" s="267"/>
      <c r="J283" s="267"/>
      <c r="K283" s="267"/>
      <c r="L283" s="267"/>
      <c r="M283" s="267"/>
      <c r="N283" s="267"/>
      <c r="O283" s="267"/>
      <c r="P283" s="267"/>
      <c r="Q283" s="267"/>
      <c r="R283" s="267"/>
    </row>
    <row r="284" spans="1:18" x14ac:dyDescent="0.25">
      <c r="A284" s="267"/>
      <c r="B284" s="267"/>
      <c r="C284" s="267"/>
      <c r="D284" s="267"/>
      <c r="E284" s="267"/>
      <c r="F284" s="267"/>
      <c r="G284" s="267"/>
      <c r="H284" s="267"/>
      <c r="I284" s="267"/>
      <c r="J284" s="267"/>
      <c r="K284" s="267"/>
      <c r="L284" s="267"/>
      <c r="M284" s="267"/>
      <c r="N284" s="267"/>
      <c r="O284" s="267"/>
      <c r="P284" s="267"/>
      <c r="Q284" s="267"/>
      <c r="R284" s="267"/>
    </row>
    <row r="285" spans="1:18" x14ac:dyDescent="0.25">
      <c r="A285" s="267"/>
      <c r="B285" s="267"/>
      <c r="C285" s="267"/>
      <c r="D285" s="267"/>
      <c r="E285" s="267"/>
      <c r="F285" s="267"/>
      <c r="G285" s="267"/>
      <c r="H285" s="267"/>
      <c r="I285" s="267"/>
      <c r="J285" s="267"/>
      <c r="K285" s="267"/>
      <c r="L285" s="267"/>
      <c r="M285" s="267"/>
      <c r="N285" s="267"/>
      <c r="O285" s="267"/>
      <c r="P285" s="267"/>
      <c r="Q285" s="267"/>
      <c r="R285" s="267"/>
    </row>
    <row r="286" spans="1:18" x14ac:dyDescent="0.25">
      <c r="A286" s="267"/>
      <c r="B286" s="267"/>
      <c r="C286" s="267"/>
      <c r="D286" s="267"/>
      <c r="E286" s="267"/>
      <c r="F286" s="267"/>
      <c r="G286" s="267"/>
      <c r="H286" s="267"/>
      <c r="I286" s="267"/>
      <c r="J286" s="267"/>
      <c r="K286" s="267"/>
      <c r="L286" s="267"/>
      <c r="M286" s="267"/>
      <c r="N286" s="267"/>
      <c r="O286" s="267"/>
      <c r="P286" s="267"/>
      <c r="Q286" s="267"/>
      <c r="R286" s="267"/>
    </row>
    <row r="287" spans="1:18" x14ac:dyDescent="0.25">
      <c r="A287" s="267"/>
      <c r="B287" s="267"/>
      <c r="C287" s="267"/>
      <c r="D287" s="267"/>
      <c r="E287" s="267"/>
      <c r="F287" s="267"/>
      <c r="G287" s="267"/>
      <c r="H287" s="267"/>
      <c r="I287" s="267"/>
      <c r="J287" s="267"/>
      <c r="K287" s="267"/>
      <c r="L287" s="267"/>
      <c r="M287" s="267"/>
      <c r="N287" s="267"/>
      <c r="O287" s="267"/>
      <c r="P287" s="267"/>
      <c r="Q287" s="267"/>
      <c r="R287" s="267"/>
    </row>
    <row r="288" spans="1:18" x14ac:dyDescent="0.25">
      <c r="A288" s="267"/>
      <c r="B288" s="267"/>
      <c r="C288" s="267"/>
      <c r="D288" s="267"/>
      <c r="E288" s="267"/>
      <c r="F288" s="267"/>
      <c r="G288" s="267"/>
      <c r="H288" s="267"/>
      <c r="I288" s="267"/>
      <c r="J288" s="267"/>
      <c r="K288" s="267"/>
      <c r="L288" s="267"/>
      <c r="M288" s="267"/>
      <c r="N288" s="267"/>
      <c r="O288" s="267"/>
      <c r="P288" s="267"/>
      <c r="Q288" s="267"/>
      <c r="R288" s="267"/>
    </row>
    <row r="289" spans="1:18" x14ac:dyDescent="0.25">
      <c r="A289" s="267"/>
      <c r="B289" s="267"/>
      <c r="C289" s="267"/>
      <c r="D289" s="267"/>
      <c r="E289" s="267"/>
      <c r="F289" s="267"/>
      <c r="G289" s="267"/>
      <c r="H289" s="267"/>
      <c r="I289" s="267"/>
      <c r="J289" s="267"/>
      <c r="K289" s="267"/>
      <c r="L289" s="267"/>
      <c r="M289" s="267"/>
      <c r="N289" s="267"/>
      <c r="O289" s="267"/>
      <c r="P289" s="267"/>
      <c r="Q289" s="267"/>
      <c r="R289" s="267"/>
    </row>
    <row r="290" spans="1:18" x14ac:dyDescent="0.25">
      <c r="A290" s="267"/>
      <c r="B290" s="267"/>
      <c r="C290" s="267"/>
      <c r="D290" s="267"/>
      <c r="E290" s="267"/>
      <c r="F290" s="267"/>
      <c r="G290" s="267"/>
      <c r="H290" s="267"/>
      <c r="I290" s="267"/>
      <c r="J290" s="267"/>
      <c r="K290" s="267"/>
      <c r="L290" s="267"/>
      <c r="M290" s="267"/>
      <c r="N290" s="267"/>
      <c r="O290" s="267"/>
      <c r="P290" s="267"/>
      <c r="Q290" s="267"/>
      <c r="R290" s="267"/>
    </row>
    <row r="291" spans="1:18" x14ac:dyDescent="0.25">
      <c r="A291" s="267"/>
      <c r="B291" s="267"/>
      <c r="C291" s="267"/>
      <c r="D291" s="267"/>
      <c r="E291" s="267"/>
      <c r="F291" s="267"/>
      <c r="G291" s="267"/>
      <c r="H291" s="267"/>
      <c r="I291" s="267"/>
      <c r="J291" s="267"/>
      <c r="K291" s="267"/>
      <c r="L291" s="267"/>
      <c r="M291" s="267"/>
      <c r="N291" s="267"/>
      <c r="O291" s="267"/>
      <c r="P291" s="267"/>
      <c r="Q291" s="267"/>
      <c r="R291" s="267"/>
    </row>
    <row r="292" spans="1:18" x14ac:dyDescent="0.25">
      <c r="A292" s="267"/>
      <c r="B292" s="267"/>
      <c r="C292" s="267"/>
      <c r="D292" s="267"/>
      <c r="E292" s="267"/>
      <c r="F292" s="267"/>
      <c r="G292" s="267"/>
      <c r="H292" s="267"/>
      <c r="I292" s="267"/>
      <c r="J292" s="267"/>
      <c r="K292" s="267"/>
      <c r="L292" s="267"/>
      <c r="M292" s="267"/>
      <c r="N292" s="267"/>
      <c r="O292" s="267"/>
      <c r="P292" s="267"/>
      <c r="Q292" s="267"/>
      <c r="R292" s="267"/>
    </row>
    <row r="293" spans="1:18" x14ac:dyDescent="0.25">
      <c r="A293" s="267"/>
      <c r="B293" s="267"/>
      <c r="C293" s="267"/>
      <c r="D293" s="267"/>
      <c r="E293" s="267"/>
      <c r="F293" s="267"/>
      <c r="G293" s="267"/>
      <c r="H293" s="267"/>
      <c r="I293" s="267"/>
      <c r="J293" s="267"/>
      <c r="K293" s="267"/>
      <c r="L293" s="267"/>
      <c r="M293" s="267"/>
      <c r="N293" s="267"/>
      <c r="O293" s="267"/>
      <c r="P293" s="267"/>
      <c r="Q293" s="267"/>
      <c r="R293" s="267"/>
    </row>
    <row r="294" spans="1:18" x14ac:dyDescent="0.25">
      <c r="A294" s="267"/>
      <c r="B294" s="267"/>
      <c r="C294" s="267"/>
      <c r="D294" s="267"/>
      <c r="E294" s="267"/>
      <c r="F294" s="267"/>
      <c r="G294" s="267"/>
      <c r="H294" s="267"/>
      <c r="I294" s="267"/>
      <c r="J294" s="267"/>
      <c r="K294" s="267"/>
      <c r="L294" s="267"/>
      <c r="M294" s="267"/>
      <c r="N294" s="267"/>
      <c r="O294" s="267"/>
      <c r="P294" s="267"/>
      <c r="Q294" s="267"/>
      <c r="R294" s="267"/>
    </row>
    <row r="295" spans="1:18" x14ac:dyDescent="0.25">
      <c r="A295" s="267"/>
      <c r="B295" s="267"/>
      <c r="C295" s="267"/>
      <c r="D295" s="267"/>
      <c r="E295" s="267"/>
      <c r="F295" s="267"/>
      <c r="G295" s="267"/>
      <c r="H295" s="267"/>
      <c r="I295" s="267"/>
      <c r="J295" s="267"/>
      <c r="K295" s="267"/>
      <c r="L295" s="267"/>
      <c r="M295" s="267"/>
      <c r="N295" s="267"/>
      <c r="O295" s="267"/>
      <c r="P295" s="267"/>
      <c r="Q295" s="267"/>
      <c r="R295" s="267"/>
    </row>
    <row r="296" spans="1:18" x14ac:dyDescent="0.25">
      <c r="A296" s="267"/>
      <c r="B296" s="267"/>
      <c r="C296" s="267"/>
      <c r="D296" s="267"/>
      <c r="E296" s="267"/>
      <c r="F296" s="267"/>
      <c r="G296" s="267"/>
      <c r="H296" s="267"/>
      <c r="I296" s="267"/>
      <c r="J296" s="267"/>
      <c r="K296" s="267"/>
      <c r="L296" s="267"/>
      <c r="M296" s="267"/>
      <c r="N296" s="267"/>
      <c r="O296" s="267"/>
      <c r="P296" s="267"/>
      <c r="Q296" s="267"/>
      <c r="R296" s="267"/>
    </row>
    <row r="297" spans="1:18" x14ac:dyDescent="0.25">
      <c r="A297" s="267"/>
      <c r="B297" s="267"/>
      <c r="C297" s="267"/>
      <c r="D297" s="267"/>
      <c r="E297" s="267"/>
      <c r="F297" s="267"/>
      <c r="G297" s="267"/>
      <c r="H297" s="267"/>
      <c r="I297" s="267"/>
      <c r="J297" s="267"/>
      <c r="K297" s="267"/>
      <c r="L297" s="267"/>
      <c r="M297" s="267"/>
      <c r="N297" s="267"/>
      <c r="O297" s="267"/>
      <c r="P297" s="267"/>
      <c r="Q297" s="267"/>
      <c r="R297" s="267"/>
    </row>
    <row r="298" spans="1:18" x14ac:dyDescent="0.25">
      <c r="A298" s="267"/>
      <c r="B298" s="267"/>
      <c r="C298" s="267"/>
      <c r="D298" s="267"/>
      <c r="E298" s="267"/>
      <c r="F298" s="267"/>
      <c r="G298" s="267"/>
      <c r="H298" s="267"/>
      <c r="I298" s="267"/>
      <c r="J298" s="267"/>
      <c r="K298" s="267"/>
      <c r="L298" s="267"/>
      <c r="M298" s="267"/>
      <c r="N298" s="267"/>
      <c r="O298" s="267"/>
      <c r="P298" s="267"/>
      <c r="Q298" s="267"/>
      <c r="R298" s="267"/>
    </row>
    <row r="299" spans="1:18" x14ac:dyDescent="0.25">
      <c r="A299" s="267"/>
      <c r="B299" s="267"/>
      <c r="C299" s="267"/>
      <c r="D299" s="267"/>
      <c r="E299" s="267"/>
      <c r="F299" s="267"/>
      <c r="G299" s="267"/>
      <c r="H299" s="267"/>
      <c r="I299" s="267"/>
      <c r="J299" s="267"/>
      <c r="K299" s="267"/>
      <c r="L299" s="267"/>
      <c r="M299" s="267"/>
      <c r="N299" s="267"/>
      <c r="O299" s="267"/>
      <c r="P299" s="267"/>
      <c r="Q299" s="267"/>
      <c r="R299" s="267"/>
    </row>
    <row r="300" spans="1:18" x14ac:dyDescent="0.25">
      <c r="A300" s="267"/>
      <c r="B300" s="267"/>
      <c r="C300" s="267"/>
      <c r="D300" s="267"/>
      <c r="E300" s="267"/>
      <c r="F300" s="267"/>
      <c r="G300" s="267"/>
      <c r="H300" s="267"/>
      <c r="I300" s="267"/>
      <c r="J300" s="267"/>
      <c r="K300" s="267"/>
      <c r="L300" s="267"/>
      <c r="M300" s="267"/>
      <c r="N300" s="267"/>
      <c r="O300" s="267"/>
      <c r="P300" s="267"/>
      <c r="Q300" s="267"/>
      <c r="R300" s="267"/>
    </row>
    <row r="301" spans="1:18" x14ac:dyDescent="0.25">
      <c r="A301" s="267"/>
      <c r="B301" s="267"/>
      <c r="C301" s="267"/>
      <c r="D301" s="267"/>
      <c r="E301" s="267"/>
      <c r="F301" s="267"/>
      <c r="G301" s="267"/>
      <c r="H301" s="267"/>
      <c r="I301" s="267"/>
      <c r="J301" s="267"/>
      <c r="K301" s="267"/>
      <c r="L301" s="267"/>
      <c r="M301" s="267"/>
      <c r="N301" s="267"/>
      <c r="O301" s="267"/>
      <c r="P301" s="267"/>
      <c r="Q301" s="267"/>
      <c r="R301" s="267"/>
    </row>
    <row r="302" spans="1:18" x14ac:dyDescent="0.25">
      <c r="A302" s="267"/>
      <c r="B302" s="267"/>
      <c r="C302" s="267"/>
      <c r="D302" s="267"/>
      <c r="E302" s="267"/>
      <c r="F302" s="267"/>
      <c r="G302" s="267"/>
      <c r="H302" s="267"/>
      <c r="I302" s="267"/>
      <c r="J302" s="267"/>
      <c r="K302" s="267"/>
      <c r="L302" s="267"/>
      <c r="M302" s="267"/>
      <c r="N302" s="267"/>
      <c r="O302" s="267"/>
      <c r="P302" s="267"/>
      <c r="Q302" s="267"/>
      <c r="R302" s="267"/>
    </row>
    <row r="303" spans="1:18" x14ac:dyDescent="0.25">
      <c r="A303" s="267"/>
      <c r="B303" s="267"/>
      <c r="C303" s="267"/>
      <c r="D303" s="267"/>
      <c r="E303" s="267"/>
      <c r="F303" s="267"/>
      <c r="G303" s="267"/>
      <c r="H303" s="267"/>
      <c r="I303" s="267"/>
      <c r="J303" s="267"/>
      <c r="K303" s="267"/>
      <c r="L303" s="267"/>
      <c r="M303" s="267"/>
      <c r="N303" s="267"/>
      <c r="O303" s="267"/>
      <c r="P303" s="267"/>
      <c r="Q303" s="267"/>
      <c r="R303" s="267"/>
    </row>
    <row r="304" spans="1:18" x14ac:dyDescent="0.25">
      <c r="A304" s="267"/>
      <c r="B304" s="267"/>
      <c r="C304" s="267"/>
      <c r="D304" s="267"/>
      <c r="E304" s="267"/>
      <c r="F304" s="267"/>
      <c r="G304" s="267"/>
      <c r="H304" s="267"/>
      <c r="I304" s="267"/>
      <c r="J304" s="267"/>
      <c r="K304" s="267"/>
      <c r="L304" s="267"/>
      <c r="M304" s="267"/>
      <c r="N304" s="267"/>
      <c r="O304" s="267"/>
      <c r="P304" s="267"/>
      <c r="Q304" s="267"/>
      <c r="R304" s="267"/>
    </row>
    <row r="305" spans="1:18" x14ac:dyDescent="0.25">
      <c r="A305" s="267"/>
      <c r="B305" s="267"/>
      <c r="C305" s="267"/>
      <c r="D305" s="267"/>
      <c r="E305" s="267"/>
      <c r="F305" s="267"/>
      <c r="G305" s="267"/>
      <c r="H305" s="267"/>
      <c r="I305" s="267"/>
      <c r="J305" s="267"/>
      <c r="K305" s="267"/>
      <c r="L305" s="267"/>
      <c r="M305" s="267"/>
      <c r="N305" s="267"/>
      <c r="O305" s="267"/>
      <c r="P305" s="267"/>
      <c r="Q305" s="267"/>
      <c r="R305" s="267"/>
    </row>
    <row r="306" spans="1:18" x14ac:dyDescent="0.25">
      <c r="A306" s="267"/>
      <c r="B306" s="267"/>
      <c r="C306" s="267"/>
      <c r="D306" s="267"/>
      <c r="E306" s="267"/>
      <c r="F306" s="267"/>
      <c r="G306" s="267"/>
      <c r="H306" s="267"/>
      <c r="I306" s="267"/>
      <c r="J306" s="267"/>
      <c r="K306" s="267"/>
      <c r="L306" s="267"/>
      <c r="M306" s="267"/>
      <c r="N306" s="267"/>
      <c r="O306" s="267"/>
      <c r="P306" s="267"/>
      <c r="Q306" s="267"/>
      <c r="R306" s="267"/>
    </row>
    <row r="307" spans="1:18" x14ac:dyDescent="0.25">
      <c r="A307" s="267"/>
      <c r="B307" s="267"/>
      <c r="C307" s="267"/>
      <c r="D307" s="267"/>
      <c r="E307" s="267"/>
      <c r="F307" s="267"/>
      <c r="G307" s="267"/>
      <c r="H307" s="267"/>
      <c r="I307" s="267"/>
      <c r="J307" s="267"/>
      <c r="K307" s="267"/>
      <c r="L307" s="267"/>
      <c r="M307" s="267"/>
      <c r="N307" s="267"/>
      <c r="O307" s="267"/>
      <c r="P307" s="267"/>
      <c r="Q307" s="267"/>
      <c r="R307" s="267"/>
    </row>
    <row r="308" spans="1:18" x14ac:dyDescent="0.25">
      <c r="A308" s="267"/>
      <c r="B308" s="267"/>
      <c r="C308" s="267"/>
      <c r="D308" s="267"/>
      <c r="E308" s="267"/>
      <c r="F308" s="267"/>
      <c r="G308" s="267"/>
      <c r="H308" s="267"/>
      <c r="I308" s="267"/>
      <c r="J308" s="267"/>
      <c r="K308" s="267"/>
      <c r="L308" s="267"/>
      <c r="M308" s="267"/>
      <c r="N308" s="267"/>
      <c r="O308" s="267"/>
      <c r="P308" s="267"/>
      <c r="Q308" s="267"/>
      <c r="R308" s="267"/>
    </row>
    <row r="309" spans="1:18" x14ac:dyDescent="0.25">
      <c r="A309" s="267"/>
      <c r="B309" s="267"/>
      <c r="C309" s="267"/>
      <c r="D309" s="267"/>
      <c r="E309" s="267"/>
      <c r="F309" s="267"/>
      <c r="G309" s="267"/>
      <c r="H309" s="267"/>
      <c r="I309" s="267"/>
      <c r="J309" s="267"/>
      <c r="K309" s="267"/>
      <c r="L309" s="267"/>
      <c r="M309" s="267"/>
      <c r="N309" s="267"/>
      <c r="O309" s="267"/>
      <c r="P309" s="267"/>
      <c r="Q309" s="267"/>
      <c r="R309" s="267"/>
    </row>
    <row r="310" spans="1:18" x14ac:dyDescent="0.25">
      <c r="A310" s="267"/>
      <c r="B310" s="267"/>
      <c r="C310" s="267"/>
      <c r="D310" s="267"/>
      <c r="E310" s="267"/>
      <c r="F310" s="267"/>
      <c r="G310" s="267"/>
      <c r="H310" s="267"/>
      <c r="I310" s="267"/>
      <c r="J310" s="267"/>
      <c r="K310" s="267"/>
      <c r="L310" s="267"/>
      <c r="M310" s="267"/>
      <c r="N310" s="267"/>
      <c r="O310" s="267"/>
      <c r="P310" s="267"/>
      <c r="Q310" s="267"/>
      <c r="R310" s="267"/>
    </row>
    <row r="311" spans="1:18" x14ac:dyDescent="0.25">
      <c r="A311" s="267"/>
      <c r="B311" s="267"/>
      <c r="C311" s="267"/>
      <c r="D311" s="267"/>
      <c r="E311" s="267"/>
      <c r="F311" s="267"/>
      <c r="G311" s="267"/>
      <c r="H311" s="267"/>
      <c r="I311" s="267"/>
      <c r="J311" s="267"/>
      <c r="K311" s="267"/>
      <c r="L311" s="267"/>
      <c r="M311" s="267"/>
      <c r="N311" s="267"/>
      <c r="O311" s="267"/>
      <c r="P311" s="267"/>
      <c r="Q311" s="267"/>
      <c r="R311" s="267"/>
    </row>
    <row r="312" spans="1:18" x14ac:dyDescent="0.25">
      <c r="A312" s="267"/>
      <c r="B312" s="267"/>
      <c r="C312" s="267"/>
      <c r="D312" s="267"/>
      <c r="E312" s="267"/>
      <c r="F312" s="267"/>
      <c r="G312" s="267"/>
      <c r="H312" s="267"/>
      <c r="I312" s="267"/>
      <c r="J312" s="267"/>
      <c r="K312" s="267"/>
      <c r="L312" s="267"/>
      <c r="M312" s="267"/>
      <c r="N312" s="267"/>
      <c r="O312" s="267"/>
      <c r="P312" s="267"/>
      <c r="Q312" s="267"/>
      <c r="R312" s="267"/>
    </row>
    <row r="313" spans="1:18" x14ac:dyDescent="0.25">
      <c r="A313" s="267"/>
      <c r="B313" s="267"/>
      <c r="C313" s="267"/>
      <c r="D313" s="267"/>
      <c r="E313" s="267"/>
      <c r="F313" s="267"/>
      <c r="G313" s="267"/>
      <c r="H313" s="267"/>
      <c r="I313" s="267"/>
      <c r="J313" s="267"/>
      <c r="K313" s="267"/>
      <c r="L313" s="267"/>
      <c r="M313" s="267"/>
      <c r="N313" s="267"/>
      <c r="O313" s="267"/>
      <c r="P313" s="267"/>
      <c r="Q313" s="267"/>
      <c r="R313" s="267"/>
    </row>
    <row r="314" spans="1:18" x14ac:dyDescent="0.25">
      <c r="A314" s="267"/>
      <c r="B314" s="267"/>
      <c r="C314" s="267"/>
      <c r="D314" s="267"/>
      <c r="E314" s="267"/>
      <c r="F314" s="267"/>
      <c r="G314" s="267"/>
      <c r="H314" s="267"/>
      <c r="I314" s="267"/>
      <c r="J314" s="267"/>
      <c r="K314" s="267"/>
      <c r="L314" s="267"/>
      <c r="M314" s="267"/>
      <c r="N314" s="267"/>
      <c r="O314" s="267"/>
      <c r="P314" s="267"/>
      <c r="Q314" s="267"/>
      <c r="R314" s="267"/>
    </row>
    <row r="315" spans="1:18" x14ac:dyDescent="0.25">
      <c r="A315" s="267"/>
      <c r="B315" s="267"/>
      <c r="C315" s="267"/>
      <c r="D315" s="267"/>
      <c r="E315" s="267"/>
      <c r="F315" s="267"/>
      <c r="G315" s="267"/>
      <c r="H315" s="267"/>
      <c r="I315" s="267"/>
      <c r="J315" s="267"/>
      <c r="K315" s="267"/>
      <c r="L315" s="267"/>
      <c r="M315" s="267"/>
      <c r="N315" s="267"/>
      <c r="O315" s="267"/>
      <c r="P315" s="267"/>
      <c r="Q315" s="267"/>
      <c r="R315" s="267"/>
    </row>
    <row r="316" spans="1:18" x14ac:dyDescent="0.25">
      <c r="A316" s="267"/>
      <c r="B316" s="267"/>
      <c r="C316" s="267"/>
      <c r="D316" s="267"/>
      <c r="E316" s="267"/>
      <c r="F316" s="267"/>
      <c r="G316" s="267"/>
      <c r="H316" s="267"/>
      <c r="I316" s="267"/>
      <c r="J316" s="267"/>
      <c r="K316" s="267"/>
      <c r="L316" s="267"/>
      <c r="M316" s="267"/>
      <c r="N316" s="267"/>
      <c r="O316" s="267"/>
      <c r="P316" s="267"/>
      <c r="Q316" s="267"/>
      <c r="R316" s="267"/>
    </row>
    <row r="317" spans="1:18" x14ac:dyDescent="0.25">
      <c r="A317" s="267"/>
      <c r="B317" s="267"/>
      <c r="C317" s="267"/>
      <c r="D317" s="267"/>
      <c r="E317" s="267"/>
      <c r="F317" s="267"/>
      <c r="G317" s="267"/>
      <c r="H317" s="267"/>
      <c r="I317" s="267"/>
      <c r="J317" s="267"/>
      <c r="K317" s="267"/>
      <c r="L317" s="267"/>
      <c r="M317" s="267"/>
      <c r="N317" s="267"/>
      <c r="O317" s="267"/>
      <c r="P317" s="267"/>
      <c r="Q317" s="267"/>
      <c r="R317" s="267"/>
    </row>
    <row r="318" spans="1:18" x14ac:dyDescent="0.25">
      <c r="A318" s="267"/>
      <c r="B318" s="267"/>
      <c r="C318" s="267"/>
      <c r="D318" s="267"/>
      <c r="E318" s="267"/>
      <c r="F318" s="267"/>
      <c r="G318" s="267"/>
      <c r="H318" s="267"/>
      <c r="I318" s="267"/>
      <c r="J318" s="267"/>
      <c r="K318" s="267"/>
      <c r="L318" s="267"/>
      <c r="M318" s="267"/>
      <c r="N318" s="267"/>
      <c r="O318" s="267"/>
      <c r="P318" s="267"/>
      <c r="Q318" s="267"/>
      <c r="R318" s="267"/>
    </row>
    <row r="319" spans="1:18" x14ac:dyDescent="0.25">
      <c r="A319" s="267"/>
      <c r="B319" s="267"/>
      <c r="C319" s="267"/>
      <c r="D319" s="267"/>
      <c r="E319" s="267"/>
      <c r="F319" s="267"/>
      <c r="G319" s="267"/>
      <c r="H319" s="267"/>
      <c r="I319" s="267"/>
      <c r="J319" s="267"/>
      <c r="K319" s="267"/>
      <c r="L319" s="267"/>
      <c r="M319" s="267"/>
      <c r="N319" s="267"/>
      <c r="O319" s="267"/>
      <c r="P319" s="267"/>
      <c r="Q319" s="267"/>
      <c r="R319" s="267"/>
    </row>
    <row r="320" spans="1:18" x14ac:dyDescent="0.25">
      <c r="A320" s="267"/>
      <c r="B320" s="267"/>
      <c r="C320" s="267"/>
      <c r="D320" s="267"/>
      <c r="E320" s="267"/>
      <c r="F320" s="267"/>
      <c r="G320" s="267"/>
      <c r="H320" s="267"/>
      <c r="I320" s="267"/>
      <c r="J320" s="267"/>
      <c r="K320" s="267"/>
      <c r="L320" s="267"/>
      <c r="M320" s="267"/>
      <c r="N320" s="267"/>
      <c r="O320" s="267"/>
      <c r="P320" s="267"/>
      <c r="Q320" s="267"/>
      <c r="R320" s="267"/>
    </row>
    <row r="321" spans="1:18" x14ac:dyDescent="0.25">
      <c r="A321" s="267"/>
      <c r="B321" s="267"/>
      <c r="C321" s="267"/>
      <c r="D321" s="267"/>
      <c r="E321" s="267"/>
      <c r="F321" s="267"/>
      <c r="G321" s="267"/>
      <c r="H321" s="267"/>
      <c r="I321" s="267"/>
      <c r="J321" s="267"/>
      <c r="K321" s="267"/>
      <c r="L321" s="267"/>
      <c r="M321" s="267"/>
      <c r="N321" s="267"/>
      <c r="O321" s="267"/>
      <c r="P321" s="267"/>
      <c r="Q321" s="267"/>
      <c r="R321" s="267"/>
    </row>
    <row r="322" spans="1:18" x14ac:dyDescent="0.25">
      <c r="A322" s="267"/>
      <c r="B322" s="267"/>
      <c r="C322" s="267"/>
      <c r="D322" s="267"/>
      <c r="E322" s="267"/>
      <c r="F322" s="267"/>
      <c r="G322" s="267"/>
      <c r="H322" s="267"/>
      <c r="I322" s="267"/>
      <c r="J322" s="267"/>
      <c r="K322" s="267"/>
      <c r="L322" s="267"/>
      <c r="M322" s="267"/>
      <c r="N322" s="267"/>
      <c r="O322" s="267"/>
      <c r="P322" s="267"/>
      <c r="Q322" s="267"/>
      <c r="R322" s="267"/>
    </row>
    <row r="323" spans="1:18" x14ac:dyDescent="0.25">
      <c r="A323" s="267"/>
      <c r="B323" s="267"/>
      <c r="C323" s="267"/>
      <c r="D323" s="267"/>
      <c r="E323" s="267"/>
      <c r="F323" s="267"/>
      <c r="G323" s="267"/>
      <c r="H323" s="267"/>
      <c r="I323" s="267"/>
      <c r="J323" s="267"/>
      <c r="K323" s="267"/>
      <c r="L323" s="267"/>
      <c r="M323" s="267"/>
      <c r="N323" s="267"/>
      <c r="O323" s="267"/>
      <c r="P323" s="267"/>
      <c r="Q323" s="267"/>
      <c r="R323" s="267"/>
    </row>
    <row r="324" spans="1:18" x14ac:dyDescent="0.25">
      <c r="A324" s="267"/>
      <c r="B324" s="267"/>
      <c r="C324" s="267"/>
      <c r="D324" s="267"/>
      <c r="E324" s="267"/>
      <c r="F324" s="267"/>
      <c r="G324" s="267"/>
      <c r="H324" s="267"/>
      <c r="I324" s="267"/>
      <c r="J324" s="267"/>
      <c r="K324" s="267"/>
      <c r="L324" s="267"/>
      <c r="M324" s="267"/>
      <c r="N324" s="267"/>
      <c r="O324" s="267"/>
      <c r="P324" s="267"/>
      <c r="Q324" s="267"/>
      <c r="R324" s="267"/>
    </row>
    <row r="325" spans="1:18" x14ac:dyDescent="0.25">
      <c r="A325" s="267"/>
      <c r="B325" s="267"/>
      <c r="C325" s="267"/>
      <c r="D325" s="267"/>
      <c r="E325" s="267"/>
      <c r="F325" s="267"/>
      <c r="G325" s="267"/>
      <c r="H325" s="267"/>
      <c r="I325" s="267"/>
      <c r="J325" s="267"/>
      <c r="K325" s="267"/>
      <c r="L325" s="267"/>
      <c r="M325" s="267"/>
      <c r="N325" s="267"/>
      <c r="O325" s="267"/>
      <c r="P325" s="267"/>
      <c r="Q325" s="267"/>
      <c r="R325" s="267"/>
    </row>
    <row r="326" spans="1:18" x14ac:dyDescent="0.25">
      <c r="A326" s="267"/>
      <c r="B326" s="267"/>
      <c r="C326" s="267"/>
      <c r="D326" s="267"/>
      <c r="E326" s="267"/>
      <c r="F326" s="267"/>
      <c r="G326" s="267"/>
      <c r="H326" s="267"/>
      <c r="I326" s="267"/>
      <c r="J326" s="267"/>
      <c r="K326" s="267"/>
      <c r="L326" s="267"/>
      <c r="M326" s="267"/>
      <c r="N326" s="267"/>
      <c r="O326" s="267"/>
      <c r="P326" s="267"/>
      <c r="Q326" s="267"/>
      <c r="R326" s="267"/>
    </row>
    <row r="327" spans="1:18" x14ac:dyDescent="0.25">
      <c r="A327" s="267"/>
      <c r="B327" s="267"/>
      <c r="C327" s="267"/>
      <c r="D327" s="267"/>
      <c r="E327" s="267"/>
      <c r="F327" s="267"/>
      <c r="G327" s="267"/>
      <c r="H327" s="267"/>
      <c r="I327" s="267"/>
      <c r="J327" s="267"/>
      <c r="K327" s="267"/>
      <c r="L327" s="267"/>
      <c r="M327" s="267"/>
      <c r="N327" s="267"/>
      <c r="O327" s="267"/>
      <c r="P327" s="267"/>
      <c r="Q327" s="267"/>
      <c r="R327" s="267"/>
    </row>
    <row r="328" spans="1:18" x14ac:dyDescent="0.25">
      <c r="A328" s="267"/>
      <c r="B328" s="267"/>
      <c r="C328" s="267"/>
      <c r="D328" s="267"/>
      <c r="E328" s="267"/>
      <c r="F328" s="267"/>
      <c r="G328" s="267"/>
      <c r="H328" s="267"/>
      <c r="I328" s="267"/>
      <c r="J328" s="267"/>
      <c r="K328" s="267"/>
      <c r="L328" s="267"/>
      <c r="M328" s="267"/>
      <c r="N328" s="267"/>
      <c r="O328" s="267"/>
      <c r="P328" s="267"/>
      <c r="Q328" s="267"/>
      <c r="R328" s="267"/>
    </row>
    <row r="329" spans="1:18" x14ac:dyDescent="0.25">
      <c r="A329" s="267"/>
      <c r="B329" s="267"/>
      <c r="C329" s="267"/>
      <c r="D329" s="267"/>
      <c r="E329" s="267"/>
      <c r="F329" s="267"/>
      <c r="G329" s="267"/>
      <c r="H329" s="267"/>
      <c r="I329" s="267"/>
      <c r="J329" s="267"/>
      <c r="K329" s="267"/>
      <c r="L329" s="267"/>
      <c r="M329" s="267"/>
      <c r="N329" s="267"/>
      <c r="O329" s="267"/>
      <c r="P329" s="267"/>
      <c r="Q329" s="267"/>
      <c r="R329" s="267"/>
    </row>
    <row r="330" spans="1:18" x14ac:dyDescent="0.25">
      <c r="A330" s="267"/>
      <c r="B330" s="267"/>
      <c r="C330" s="267"/>
      <c r="D330" s="267"/>
      <c r="E330" s="267"/>
      <c r="F330" s="267"/>
      <c r="G330" s="267"/>
      <c r="H330" s="267"/>
      <c r="I330" s="267"/>
      <c r="J330" s="267"/>
      <c r="K330" s="267"/>
      <c r="L330" s="267"/>
      <c r="M330" s="267"/>
      <c r="N330" s="267"/>
      <c r="O330" s="267"/>
      <c r="P330" s="267"/>
      <c r="Q330" s="267"/>
      <c r="R330" s="267"/>
    </row>
    <row r="331" spans="1:18" x14ac:dyDescent="0.25">
      <c r="A331" s="267"/>
      <c r="B331" s="267"/>
      <c r="C331" s="267"/>
      <c r="D331" s="267"/>
      <c r="E331" s="267"/>
      <c r="F331" s="267"/>
      <c r="G331" s="267"/>
      <c r="H331" s="267"/>
      <c r="I331" s="267"/>
      <c r="J331" s="267"/>
      <c r="K331" s="267"/>
      <c r="L331" s="267"/>
      <c r="M331" s="267"/>
      <c r="N331" s="267"/>
      <c r="O331" s="267"/>
      <c r="P331" s="267"/>
      <c r="Q331" s="267"/>
      <c r="R331" s="267"/>
    </row>
    <row r="332" spans="1:18" x14ac:dyDescent="0.25">
      <c r="A332" s="267"/>
      <c r="B332" s="267"/>
      <c r="C332" s="267"/>
      <c r="D332" s="267"/>
      <c r="E332" s="267"/>
      <c r="F332" s="267"/>
      <c r="G332" s="267"/>
      <c r="H332" s="267"/>
      <c r="I332" s="267"/>
      <c r="J332" s="267"/>
      <c r="K332" s="267"/>
      <c r="L332" s="267"/>
      <c r="M332" s="267"/>
      <c r="N332" s="267"/>
      <c r="O332" s="267"/>
      <c r="P332" s="267"/>
      <c r="Q332" s="267"/>
      <c r="R332" s="267"/>
    </row>
    <row r="333" spans="1:18" x14ac:dyDescent="0.25">
      <c r="A333" s="267"/>
      <c r="B333" s="267"/>
      <c r="C333" s="267"/>
      <c r="D333" s="267"/>
      <c r="E333" s="267"/>
      <c r="F333" s="267"/>
      <c r="G333" s="267"/>
      <c r="H333" s="267"/>
      <c r="I333" s="267"/>
      <c r="J333" s="267"/>
      <c r="K333" s="267"/>
      <c r="L333" s="267"/>
      <c r="M333" s="267"/>
      <c r="N333" s="267"/>
      <c r="O333" s="267"/>
      <c r="P333" s="267"/>
      <c r="Q333" s="267"/>
      <c r="R333" s="267"/>
    </row>
    <row r="334" spans="1:18" x14ac:dyDescent="0.25">
      <c r="A334" s="267"/>
      <c r="B334" s="267"/>
      <c r="C334" s="267"/>
      <c r="D334" s="267"/>
      <c r="E334" s="267"/>
      <c r="F334" s="267"/>
      <c r="G334" s="267"/>
      <c r="H334" s="267"/>
      <c r="I334" s="267"/>
      <c r="J334" s="267"/>
      <c r="K334" s="267"/>
      <c r="L334" s="267"/>
      <c r="M334" s="267"/>
      <c r="N334" s="267"/>
      <c r="O334" s="267"/>
      <c r="P334" s="267"/>
      <c r="Q334" s="267"/>
      <c r="R334" s="267"/>
    </row>
    <row r="335" spans="1:18" x14ac:dyDescent="0.25">
      <c r="A335" s="267"/>
      <c r="B335" s="267"/>
      <c r="C335" s="267"/>
      <c r="D335" s="267"/>
      <c r="E335" s="267"/>
      <c r="F335" s="267"/>
      <c r="G335" s="267"/>
      <c r="H335" s="267"/>
      <c r="I335" s="267"/>
      <c r="J335" s="267"/>
      <c r="K335" s="267"/>
      <c r="L335" s="267"/>
      <c r="M335" s="267"/>
      <c r="N335" s="267"/>
      <c r="O335" s="267"/>
      <c r="P335" s="267"/>
      <c r="Q335" s="267"/>
      <c r="R335" s="267"/>
    </row>
    <row r="336" spans="1:18" x14ac:dyDescent="0.25">
      <c r="A336" s="267"/>
      <c r="B336" s="267"/>
      <c r="C336" s="267"/>
      <c r="D336" s="267"/>
      <c r="E336" s="267"/>
      <c r="F336" s="267"/>
      <c r="G336" s="267"/>
      <c r="H336" s="267"/>
      <c r="I336" s="267"/>
      <c r="J336" s="267"/>
      <c r="K336" s="267"/>
      <c r="L336" s="267"/>
      <c r="M336" s="267"/>
      <c r="N336" s="267"/>
      <c r="O336" s="267"/>
      <c r="P336" s="267"/>
      <c r="Q336" s="267"/>
      <c r="R336" s="267"/>
    </row>
    <row r="337" spans="1:18" x14ac:dyDescent="0.25">
      <c r="A337" s="267"/>
      <c r="B337" s="267"/>
      <c r="C337" s="267"/>
      <c r="D337" s="267"/>
      <c r="E337" s="267"/>
      <c r="F337" s="267"/>
      <c r="G337" s="267"/>
      <c r="H337" s="267"/>
      <c r="I337" s="267"/>
      <c r="J337" s="267"/>
      <c r="K337" s="267"/>
      <c r="L337" s="267"/>
      <c r="M337" s="267"/>
      <c r="N337" s="267"/>
      <c r="O337" s="267"/>
      <c r="P337" s="267"/>
      <c r="Q337" s="267"/>
      <c r="R337" s="267"/>
    </row>
    <row r="338" spans="1:18" x14ac:dyDescent="0.25">
      <c r="A338" s="267"/>
      <c r="B338" s="267"/>
      <c r="C338" s="267"/>
      <c r="D338" s="267"/>
      <c r="E338" s="267"/>
      <c r="F338" s="267"/>
      <c r="G338" s="267"/>
      <c r="H338" s="267"/>
      <c r="I338" s="267"/>
      <c r="J338" s="267"/>
      <c r="K338" s="267"/>
      <c r="L338" s="267"/>
      <c r="M338" s="267"/>
      <c r="N338" s="267"/>
      <c r="O338" s="267"/>
      <c r="P338" s="267"/>
      <c r="Q338" s="267"/>
      <c r="R338" s="267"/>
    </row>
  </sheetData>
  <customSheetViews>
    <customSheetView guid="{EABA9600-B09B-4AC1-8DFB-ED5B46639557}" scale="90" showPageBreaks="1" fitToPage="1" printArea="1" view="pageBreakPreview" topLeftCell="A37">
      <selection activeCell="A39" sqref="A39:C39"/>
      <pageMargins left="0.70866141732283472" right="0.70866141732283472" top="0.74803149606299213" bottom="0.74803149606299213" header="0.31496062992125984" footer="0.31496062992125984"/>
      <pageSetup paperSize="8" scale="49" orientation="portrait" r:id="rId1"/>
    </customSheetView>
    <customSheetView guid="{79C870B9-5404-48D7-9BF9-7A4B7E6494AF}" showPageBreaks="1" fitToPage="1" printArea="1" view="pageBreakPreview" topLeftCell="A43">
      <selection activeCell="C32" sqref="C32"/>
      <pageMargins left="0.70866141732283472" right="0.70866141732283472" top="0.74803149606299213" bottom="0.74803149606299213" header="0.31496062992125984" footer="0.31496062992125984"/>
      <pageSetup paperSize="8" scale="33" orientation="portrait" r:id="rId2"/>
    </customSheetView>
    <customSheetView guid="{0727A3F2-96A4-4BA4-8256-21193112A3FE}" scale="60" showPageBreaks="1" fitToPage="1" printArea="1" view="pageBreakPreview">
      <selection activeCell="A18" sqref="A18:C18"/>
      <pageMargins left="0.70866141732283472" right="0.70866141732283472" top="0.74803149606299213" bottom="0.74803149606299213" header="0.31496062992125984" footer="0.31496062992125984"/>
      <pageSetup paperSize="8" scale="49" orientation="portrait" r:id="rId3"/>
    </customSheetView>
    <customSheetView guid="{FB088DD7-7626-4D66-929B-85085A90B169}" scale="60" showPageBreaks="1" fitToPage="1" printArea="1" view="pageBreakPreview" topLeftCell="A7">
      <selection activeCell="C32" sqref="C32"/>
      <pageMargins left="0.70866141732283472" right="0.70866141732283472" top="0.74803149606299213" bottom="0.74803149606299213" header="0.31496062992125984" footer="0.31496062992125984"/>
      <pageSetup paperSize="8" scale="49" orientation="portrait" r:id="rId4"/>
    </customSheetView>
    <customSheetView guid="{45ACCED5-37B5-4F41-AB47-7A9CDE8A30BD}" scale="60" showPageBreaks="1" fitToPage="1" printArea="1" view="pageBreakPreview">
      <selection activeCell="A18" sqref="A18:C18"/>
      <pageMargins left="0.70866141732283472" right="0.70866141732283472" top="0.74803149606299213" bottom="0.74803149606299213" header="0.31496062992125984" footer="0.31496062992125984"/>
      <pageSetup paperSize="8" scale="49" orientation="portrait" r:id="rId5"/>
    </customSheetView>
    <customSheetView guid="{C6EBA004-046E-44BB-B326-ABBEDF8DA48D}" scale="90" showPageBreaks="1" fitToPage="1" printArea="1" view="pageBreakPreview">
      <selection activeCell="F26" sqref="F26"/>
      <pageMargins left="0.70866141732283472" right="0.70866141732283472" top="0.74803149606299213" bottom="0.74803149606299213" header="0.31496062992125984" footer="0.31496062992125984"/>
      <pageSetup paperSize="8" scale="49" orientation="portrait" r:id="rId6"/>
    </customSheetView>
  </customSheetViews>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9" orientation="portrait" r:id="rId7"/>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B366"/>
  <sheetViews>
    <sheetView topLeftCell="C1" zoomScale="62" zoomScaleNormal="62" workbookViewId="0">
      <selection activeCell="A14" sqref="A14:S14"/>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1" customFormat="1" ht="18.75" customHeight="1" x14ac:dyDescent="0.2">
      <c r="A1" s="17"/>
      <c r="S1" s="32" t="s">
        <v>69</v>
      </c>
    </row>
    <row r="2" spans="1:28" s="11" customFormat="1" ht="18.75" customHeight="1" x14ac:dyDescent="0.3">
      <c r="A2" s="17"/>
      <c r="S2" s="14" t="s">
        <v>10</v>
      </c>
    </row>
    <row r="3" spans="1:28" s="11" customFormat="1" ht="18.75" x14ac:dyDescent="0.3">
      <c r="S3" s="14" t="s">
        <v>68</v>
      </c>
    </row>
    <row r="4" spans="1:28" s="11" customFormat="1" ht="18.75" customHeight="1" x14ac:dyDescent="0.2">
      <c r="A4" s="368" t="str">
        <f>'1. паспорт местоположение'!$A$5</f>
        <v>Год раскрытия информации: 2023 год</v>
      </c>
      <c r="B4" s="368"/>
      <c r="C4" s="368"/>
      <c r="D4" s="368"/>
      <c r="E4" s="368"/>
      <c r="F4" s="368"/>
      <c r="G4" s="368"/>
      <c r="H4" s="368"/>
      <c r="I4" s="368"/>
      <c r="J4" s="368"/>
      <c r="K4" s="368"/>
      <c r="L4" s="368"/>
      <c r="M4" s="368"/>
      <c r="N4" s="368"/>
      <c r="O4" s="368"/>
      <c r="P4" s="368"/>
      <c r="Q4" s="368"/>
      <c r="R4" s="368"/>
      <c r="S4" s="368"/>
    </row>
    <row r="5" spans="1:28" s="11" customFormat="1" ht="15.75" x14ac:dyDescent="0.2">
      <c r="A5" s="16"/>
    </row>
    <row r="6" spans="1:28" s="11" customFormat="1" ht="18.75" x14ac:dyDescent="0.2">
      <c r="A6" s="380" t="s">
        <v>9</v>
      </c>
      <c r="B6" s="380"/>
      <c r="C6" s="380"/>
      <c r="D6" s="380"/>
      <c r="E6" s="380"/>
      <c r="F6" s="380"/>
      <c r="G6" s="380"/>
      <c r="H6" s="380"/>
      <c r="I6" s="380"/>
      <c r="J6" s="380"/>
      <c r="K6" s="380"/>
      <c r="L6" s="380"/>
      <c r="M6" s="380"/>
      <c r="N6" s="380"/>
      <c r="O6" s="380"/>
      <c r="P6" s="380"/>
      <c r="Q6" s="380"/>
      <c r="R6" s="380"/>
      <c r="S6" s="380"/>
      <c r="T6" s="12"/>
      <c r="U6" s="12"/>
      <c r="V6" s="12"/>
      <c r="W6" s="12"/>
      <c r="X6" s="12"/>
      <c r="Y6" s="12"/>
      <c r="Z6" s="12"/>
      <c r="AA6" s="12"/>
      <c r="AB6" s="12"/>
    </row>
    <row r="7" spans="1:28" s="11" customFormat="1" ht="18.75" x14ac:dyDescent="0.2">
      <c r="A7" s="380"/>
      <c r="B7" s="380"/>
      <c r="C7" s="380"/>
      <c r="D7" s="380"/>
      <c r="E7" s="380"/>
      <c r="F7" s="380"/>
      <c r="G7" s="380"/>
      <c r="H7" s="380"/>
      <c r="I7" s="380"/>
      <c r="J7" s="380"/>
      <c r="K7" s="380"/>
      <c r="L7" s="380"/>
      <c r="M7" s="380"/>
      <c r="N7" s="380"/>
      <c r="O7" s="380"/>
      <c r="P7" s="380"/>
      <c r="Q7" s="380"/>
      <c r="R7" s="380"/>
      <c r="S7" s="380"/>
      <c r="T7" s="12"/>
      <c r="U7" s="12"/>
      <c r="V7" s="12"/>
      <c r="W7" s="12"/>
      <c r="X7" s="12"/>
      <c r="Y7" s="12"/>
      <c r="Z7" s="12"/>
      <c r="AA7" s="12"/>
      <c r="AB7" s="12"/>
    </row>
    <row r="8" spans="1:28" s="11" customFormat="1" ht="18.75" x14ac:dyDescent="0.2">
      <c r="A8" s="375" t="str">
        <f>'1. паспорт местоположение'!$A$9</f>
        <v xml:space="preserve"> АО "Россети Тюмень"</v>
      </c>
      <c r="B8" s="375"/>
      <c r="C8" s="375"/>
      <c r="D8" s="375"/>
      <c r="E8" s="375"/>
      <c r="F8" s="375"/>
      <c r="G8" s="375"/>
      <c r="H8" s="375"/>
      <c r="I8" s="375"/>
      <c r="J8" s="375"/>
      <c r="K8" s="375"/>
      <c r="L8" s="375"/>
      <c r="M8" s="375"/>
      <c r="N8" s="375"/>
      <c r="O8" s="375"/>
      <c r="P8" s="375"/>
      <c r="Q8" s="375"/>
      <c r="R8" s="375"/>
      <c r="S8" s="375"/>
      <c r="T8" s="12"/>
      <c r="U8" s="12"/>
      <c r="V8" s="12"/>
      <c r="W8" s="12"/>
      <c r="X8" s="12"/>
      <c r="Y8" s="12"/>
      <c r="Z8" s="12"/>
      <c r="AA8" s="12"/>
      <c r="AB8" s="12"/>
    </row>
    <row r="9" spans="1:28" s="11" customFormat="1" ht="18.75" x14ac:dyDescent="0.2">
      <c r="A9" s="376" t="s">
        <v>8</v>
      </c>
      <c r="B9" s="376"/>
      <c r="C9" s="376"/>
      <c r="D9" s="376"/>
      <c r="E9" s="376"/>
      <c r="F9" s="376"/>
      <c r="G9" s="376"/>
      <c r="H9" s="376"/>
      <c r="I9" s="376"/>
      <c r="J9" s="376"/>
      <c r="K9" s="376"/>
      <c r="L9" s="376"/>
      <c r="M9" s="376"/>
      <c r="N9" s="376"/>
      <c r="O9" s="376"/>
      <c r="P9" s="376"/>
      <c r="Q9" s="376"/>
      <c r="R9" s="376"/>
      <c r="S9" s="376"/>
      <c r="T9" s="12"/>
      <c r="U9" s="12"/>
      <c r="V9" s="12"/>
      <c r="W9" s="12"/>
      <c r="X9" s="12"/>
      <c r="Y9" s="12"/>
      <c r="Z9" s="12"/>
      <c r="AA9" s="12"/>
      <c r="AB9" s="12"/>
    </row>
    <row r="10" spans="1:28" s="11" customFormat="1" ht="18.75" x14ac:dyDescent="0.2">
      <c r="A10" s="380"/>
      <c r="B10" s="380"/>
      <c r="C10" s="380"/>
      <c r="D10" s="380"/>
      <c r="E10" s="380"/>
      <c r="F10" s="380"/>
      <c r="G10" s="380"/>
      <c r="H10" s="380"/>
      <c r="I10" s="380"/>
      <c r="J10" s="380"/>
      <c r="K10" s="380"/>
      <c r="L10" s="380"/>
      <c r="M10" s="380"/>
      <c r="N10" s="380"/>
      <c r="O10" s="380"/>
      <c r="P10" s="380"/>
      <c r="Q10" s="380"/>
      <c r="R10" s="380"/>
      <c r="S10" s="380"/>
      <c r="T10" s="12"/>
      <c r="U10" s="12"/>
      <c r="V10" s="12"/>
      <c r="W10" s="12"/>
      <c r="X10" s="12"/>
      <c r="Y10" s="12"/>
      <c r="Z10" s="12"/>
      <c r="AA10" s="12"/>
      <c r="AB10" s="12"/>
    </row>
    <row r="11" spans="1:28" s="11" customFormat="1" ht="18.75" x14ac:dyDescent="0.2">
      <c r="A11" s="375" t="s">
        <v>478</v>
      </c>
      <c r="B11" s="375"/>
      <c r="C11" s="375"/>
      <c r="D11" s="375"/>
      <c r="E11" s="375"/>
      <c r="F11" s="375"/>
      <c r="G11" s="375"/>
      <c r="H11" s="375"/>
      <c r="I11" s="375"/>
      <c r="J11" s="375"/>
      <c r="K11" s="375"/>
      <c r="L11" s="375"/>
      <c r="M11" s="375"/>
      <c r="N11" s="375"/>
      <c r="O11" s="375"/>
      <c r="P11" s="375"/>
      <c r="Q11" s="375"/>
      <c r="R11" s="375"/>
      <c r="S11" s="375"/>
      <c r="T11" s="12"/>
      <c r="U11" s="12"/>
      <c r="V11" s="12"/>
      <c r="W11" s="12"/>
      <c r="X11" s="12"/>
      <c r="Y11" s="12"/>
      <c r="Z11" s="12"/>
      <c r="AA11" s="12"/>
      <c r="AB11" s="12"/>
    </row>
    <row r="12" spans="1:28" s="11" customFormat="1" ht="18.75" x14ac:dyDescent="0.2">
      <c r="A12" s="376" t="s">
        <v>7</v>
      </c>
      <c r="B12" s="376"/>
      <c r="C12" s="376"/>
      <c r="D12" s="376"/>
      <c r="E12" s="376"/>
      <c r="F12" s="376"/>
      <c r="G12" s="376"/>
      <c r="H12" s="376"/>
      <c r="I12" s="376"/>
      <c r="J12" s="376"/>
      <c r="K12" s="376"/>
      <c r="L12" s="376"/>
      <c r="M12" s="376"/>
      <c r="N12" s="376"/>
      <c r="O12" s="376"/>
      <c r="P12" s="376"/>
      <c r="Q12" s="376"/>
      <c r="R12" s="376"/>
      <c r="S12" s="376"/>
      <c r="T12" s="12"/>
      <c r="U12" s="12"/>
      <c r="V12" s="12"/>
      <c r="W12" s="12"/>
      <c r="X12" s="12"/>
      <c r="Y12" s="12"/>
      <c r="Z12" s="12"/>
      <c r="AA12" s="12"/>
      <c r="AB12" s="12"/>
    </row>
    <row r="13" spans="1:28" s="9" customFormat="1" ht="15.75" customHeight="1" x14ac:dyDescent="0.2">
      <c r="A13" s="381"/>
      <c r="B13" s="381"/>
      <c r="C13" s="381"/>
      <c r="D13" s="381"/>
      <c r="E13" s="381"/>
      <c r="F13" s="381"/>
      <c r="G13" s="381"/>
      <c r="H13" s="381"/>
      <c r="I13" s="381"/>
      <c r="J13" s="381"/>
      <c r="K13" s="381"/>
      <c r="L13" s="381"/>
      <c r="M13" s="381"/>
      <c r="N13" s="381"/>
      <c r="O13" s="381"/>
      <c r="P13" s="381"/>
      <c r="Q13" s="381"/>
      <c r="R13" s="381"/>
      <c r="S13" s="381"/>
      <c r="T13" s="10"/>
      <c r="U13" s="10"/>
      <c r="V13" s="10"/>
      <c r="W13" s="10"/>
      <c r="X13" s="10"/>
      <c r="Y13" s="10"/>
      <c r="Z13" s="10"/>
      <c r="AA13" s="10"/>
      <c r="AB13" s="10"/>
    </row>
    <row r="14" spans="1:28" s="3" customFormat="1" ht="15.75" x14ac:dyDescent="0.2">
      <c r="A14" s="375" t="str">
        <f>'1. паспорт местоположение'!A15:C15</f>
        <v xml:space="preserve">Реконструкция ПС 110/10/35кВ Тобольская (увеличение трансформаторной мощности на 5 МВА до 80 МВА, замена баковых выключателей 110-35кВ, водоотведение). </v>
      </c>
      <c r="B14" s="375"/>
      <c r="C14" s="375"/>
      <c r="D14" s="375"/>
      <c r="E14" s="375"/>
      <c r="F14" s="375"/>
      <c r="G14" s="375"/>
      <c r="H14" s="375"/>
      <c r="I14" s="375"/>
      <c r="J14" s="375"/>
      <c r="K14" s="375"/>
      <c r="L14" s="375"/>
      <c r="M14" s="375"/>
      <c r="N14" s="375"/>
      <c r="O14" s="375"/>
      <c r="P14" s="375"/>
      <c r="Q14" s="375"/>
      <c r="R14" s="375"/>
      <c r="S14" s="375"/>
      <c r="T14" s="8"/>
      <c r="U14" s="8"/>
      <c r="V14" s="8"/>
      <c r="W14" s="8"/>
      <c r="X14" s="8"/>
      <c r="Y14" s="8"/>
      <c r="Z14" s="8"/>
      <c r="AA14" s="8"/>
      <c r="AB14" s="8"/>
    </row>
    <row r="15" spans="1:28" s="3" customFormat="1" ht="15" customHeight="1" x14ac:dyDescent="0.2">
      <c r="A15" s="376" t="s">
        <v>6</v>
      </c>
      <c r="B15" s="376"/>
      <c r="C15" s="376"/>
      <c r="D15" s="376"/>
      <c r="E15" s="376"/>
      <c r="F15" s="376"/>
      <c r="G15" s="376"/>
      <c r="H15" s="376"/>
      <c r="I15" s="376"/>
      <c r="J15" s="376"/>
      <c r="K15" s="376"/>
      <c r="L15" s="376"/>
      <c r="M15" s="376"/>
      <c r="N15" s="376"/>
      <c r="O15" s="376"/>
      <c r="P15" s="376"/>
      <c r="Q15" s="376"/>
      <c r="R15" s="376"/>
      <c r="S15" s="376"/>
      <c r="T15" s="6"/>
      <c r="U15" s="6"/>
      <c r="V15" s="6"/>
      <c r="W15" s="6"/>
      <c r="X15" s="6"/>
      <c r="Y15" s="6"/>
      <c r="Z15" s="6"/>
      <c r="AA15" s="6"/>
      <c r="AB15" s="6"/>
    </row>
    <row r="16" spans="1:28" s="3" customFormat="1" ht="15" customHeight="1" x14ac:dyDescent="0.2">
      <c r="A16" s="377"/>
      <c r="B16" s="377"/>
      <c r="C16" s="377"/>
      <c r="D16" s="377"/>
      <c r="E16" s="377"/>
      <c r="F16" s="377"/>
      <c r="G16" s="377"/>
      <c r="H16" s="377"/>
      <c r="I16" s="377"/>
      <c r="J16" s="377"/>
      <c r="K16" s="377"/>
      <c r="L16" s="377"/>
      <c r="M16" s="377"/>
      <c r="N16" s="377"/>
      <c r="O16" s="377"/>
      <c r="P16" s="377"/>
      <c r="Q16" s="377"/>
      <c r="R16" s="377"/>
      <c r="S16" s="377"/>
      <c r="T16" s="4"/>
      <c r="U16" s="4"/>
      <c r="V16" s="4"/>
      <c r="W16" s="4"/>
      <c r="X16" s="4"/>
      <c r="Y16" s="4"/>
    </row>
    <row r="17" spans="1:28" s="3" customFormat="1" ht="45.75" customHeight="1" x14ac:dyDescent="0.2">
      <c r="A17" s="378" t="s">
        <v>399</v>
      </c>
      <c r="B17" s="378"/>
      <c r="C17" s="378"/>
      <c r="D17" s="378"/>
      <c r="E17" s="378"/>
      <c r="F17" s="378"/>
      <c r="G17" s="378"/>
      <c r="H17" s="378"/>
      <c r="I17" s="378"/>
      <c r="J17" s="378"/>
      <c r="K17" s="378"/>
      <c r="L17" s="378"/>
      <c r="M17" s="378"/>
      <c r="N17" s="378"/>
      <c r="O17" s="378"/>
      <c r="P17" s="378"/>
      <c r="Q17" s="378"/>
      <c r="R17" s="378"/>
      <c r="S17" s="378"/>
      <c r="T17" s="7"/>
      <c r="U17" s="7"/>
      <c r="V17" s="7"/>
      <c r="W17" s="7"/>
      <c r="X17" s="7"/>
      <c r="Y17" s="7"/>
      <c r="Z17" s="7"/>
      <c r="AA17" s="7"/>
      <c r="AB17" s="7"/>
    </row>
    <row r="18" spans="1:28" s="3" customFormat="1" ht="15" customHeight="1" x14ac:dyDescent="0.2">
      <c r="A18" s="379"/>
      <c r="B18" s="379"/>
      <c r="C18" s="379"/>
      <c r="D18" s="379"/>
      <c r="E18" s="379"/>
      <c r="F18" s="379"/>
      <c r="G18" s="379"/>
      <c r="H18" s="379"/>
      <c r="I18" s="379"/>
      <c r="J18" s="379"/>
      <c r="K18" s="379"/>
      <c r="L18" s="379"/>
      <c r="M18" s="379"/>
      <c r="N18" s="379"/>
      <c r="O18" s="379"/>
      <c r="P18" s="379"/>
      <c r="Q18" s="379"/>
      <c r="R18" s="379"/>
      <c r="S18" s="379"/>
      <c r="T18" s="4"/>
      <c r="U18" s="4"/>
      <c r="V18" s="4"/>
      <c r="W18" s="4"/>
      <c r="X18" s="4"/>
      <c r="Y18" s="4"/>
    </row>
    <row r="19" spans="1:28" s="3" customFormat="1" ht="54" customHeight="1" x14ac:dyDescent="0.2">
      <c r="A19" s="382" t="s">
        <v>5</v>
      </c>
      <c r="B19" s="382" t="s">
        <v>108</v>
      </c>
      <c r="C19" s="383" t="s">
        <v>323</v>
      </c>
      <c r="D19" s="382" t="s">
        <v>322</v>
      </c>
      <c r="E19" s="382" t="s">
        <v>107</v>
      </c>
      <c r="F19" s="382" t="s">
        <v>106</v>
      </c>
      <c r="G19" s="382" t="s">
        <v>318</v>
      </c>
      <c r="H19" s="382" t="s">
        <v>105</v>
      </c>
      <c r="I19" s="382" t="s">
        <v>104</v>
      </c>
      <c r="J19" s="382" t="s">
        <v>103</v>
      </c>
      <c r="K19" s="382" t="s">
        <v>102</v>
      </c>
      <c r="L19" s="382" t="s">
        <v>101</v>
      </c>
      <c r="M19" s="382" t="s">
        <v>100</v>
      </c>
      <c r="N19" s="382" t="s">
        <v>99</v>
      </c>
      <c r="O19" s="382" t="s">
        <v>98</v>
      </c>
      <c r="P19" s="382" t="s">
        <v>97</v>
      </c>
      <c r="Q19" s="382" t="s">
        <v>321</v>
      </c>
      <c r="R19" s="382"/>
      <c r="S19" s="385" t="s">
        <v>391</v>
      </c>
      <c r="T19" s="4"/>
      <c r="U19" s="4"/>
      <c r="V19" s="4"/>
      <c r="W19" s="4"/>
      <c r="X19" s="4"/>
      <c r="Y19" s="4"/>
    </row>
    <row r="20" spans="1:28" s="3" customFormat="1" ht="180.75" customHeight="1" x14ac:dyDescent="0.2">
      <c r="A20" s="382"/>
      <c r="B20" s="382"/>
      <c r="C20" s="384"/>
      <c r="D20" s="382"/>
      <c r="E20" s="382"/>
      <c r="F20" s="382"/>
      <c r="G20" s="382"/>
      <c r="H20" s="382"/>
      <c r="I20" s="382"/>
      <c r="J20" s="382"/>
      <c r="K20" s="382"/>
      <c r="L20" s="382"/>
      <c r="M20" s="382"/>
      <c r="N20" s="382"/>
      <c r="O20" s="382"/>
      <c r="P20" s="382"/>
      <c r="Q20" s="34" t="s">
        <v>319</v>
      </c>
      <c r="R20" s="35" t="s">
        <v>320</v>
      </c>
      <c r="S20" s="385"/>
      <c r="T20" s="26"/>
      <c r="U20" s="26"/>
      <c r="V20" s="26"/>
      <c r="W20" s="26"/>
      <c r="X20" s="26"/>
      <c r="Y20" s="26"/>
      <c r="Z20" s="25"/>
      <c r="AA20" s="25"/>
      <c r="AB20" s="25"/>
    </row>
    <row r="21" spans="1:28" s="3" customFormat="1" ht="18.75" x14ac:dyDescent="0.2">
      <c r="A21" s="34">
        <v>1</v>
      </c>
      <c r="B21" s="38">
        <v>2</v>
      </c>
      <c r="C21" s="34">
        <v>3</v>
      </c>
      <c r="D21" s="38">
        <v>4</v>
      </c>
      <c r="E21" s="34">
        <v>5</v>
      </c>
      <c r="F21" s="38">
        <v>6</v>
      </c>
      <c r="G21" s="116">
        <v>7</v>
      </c>
      <c r="H21" s="117">
        <v>8</v>
      </c>
      <c r="I21" s="116">
        <v>9</v>
      </c>
      <c r="J21" s="117">
        <v>10</v>
      </c>
      <c r="K21" s="116">
        <v>11</v>
      </c>
      <c r="L21" s="117">
        <v>12</v>
      </c>
      <c r="M21" s="116">
        <v>13</v>
      </c>
      <c r="N21" s="117">
        <v>14</v>
      </c>
      <c r="O21" s="116">
        <v>15</v>
      </c>
      <c r="P21" s="117">
        <v>16</v>
      </c>
      <c r="Q21" s="116">
        <v>17</v>
      </c>
      <c r="R21" s="117">
        <v>18</v>
      </c>
      <c r="S21" s="116">
        <v>19</v>
      </c>
      <c r="T21" s="26"/>
      <c r="U21" s="26"/>
      <c r="V21" s="26"/>
      <c r="W21" s="26"/>
      <c r="X21" s="26"/>
      <c r="Y21" s="26"/>
      <c r="Z21" s="25"/>
      <c r="AA21" s="25"/>
      <c r="AB21" s="25"/>
    </row>
    <row r="22" spans="1:28" s="3" customFormat="1" ht="32.25" customHeight="1" x14ac:dyDescent="0.2">
      <c r="A22" s="34"/>
      <c r="B22" s="38" t="s">
        <v>96</v>
      </c>
      <c r="C22" s="38"/>
      <c r="D22" s="38"/>
      <c r="E22" s="38" t="s">
        <v>95</v>
      </c>
      <c r="F22" s="38" t="s">
        <v>94</v>
      </c>
      <c r="G22" s="38" t="s">
        <v>392</v>
      </c>
      <c r="H22" s="38"/>
      <c r="I22" s="38"/>
      <c r="J22" s="38"/>
      <c r="K22" s="38"/>
      <c r="L22" s="38"/>
      <c r="M22" s="38"/>
      <c r="N22" s="38"/>
      <c r="O22" s="38"/>
      <c r="P22" s="38"/>
      <c r="Q22" s="31"/>
      <c r="R22" s="5"/>
      <c r="S22" s="115"/>
      <c r="T22" s="26"/>
      <c r="U22" s="26"/>
      <c r="V22" s="26"/>
      <c r="W22" s="26"/>
      <c r="X22" s="26"/>
      <c r="Y22" s="26"/>
      <c r="Z22" s="25"/>
      <c r="AA22" s="25"/>
      <c r="AB22" s="25"/>
    </row>
    <row r="23" spans="1:28" s="3" customFormat="1" ht="18.75" x14ac:dyDescent="0.2">
      <c r="A23" s="34"/>
      <c r="B23" s="38" t="s">
        <v>96</v>
      </c>
      <c r="C23" s="38"/>
      <c r="D23" s="38"/>
      <c r="E23" s="38" t="s">
        <v>95</v>
      </c>
      <c r="F23" s="38" t="s">
        <v>94</v>
      </c>
      <c r="G23" s="38" t="s">
        <v>93</v>
      </c>
      <c r="H23" s="28"/>
      <c r="I23" s="28"/>
      <c r="J23" s="28"/>
      <c r="K23" s="28"/>
      <c r="L23" s="28"/>
      <c r="M23" s="28"/>
      <c r="N23" s="28"/>
      <c r="O23" s="28"/>
      <c r="P23" s="28"/>
      <c r="Q23" s="28"/>
      <c r="R23" s="5"/>
      <c r="S23" s="115"/>
      <c r="T23" s="26"/>
      <c r="U23" s="26"/>
      <c r="V23" s="26"/>
      <c r="W23" s="26"/>
      <c r="X23" s="25"/>
      <c r="Y23" s="25"/>
      <c r="Z23" s="25"/>
      <c r="AA23" s="25"/>
      <c r="AB23" s="25"/>
    </row>
    <row r="24" spans="1:28" s="3" customFormat="1" ht="18.75" x14ac:dyDescent="0.2">
      <c r="A24" s="34"/>
      <c r="B24" s="38" t="s">
        <v>96</v>
      </c>
      <c r="C24" s="38"/>
      <c r="D24" s="38"/>
      <c r="E24" s="38" t="s">
        <v>95</v>
      </c>
      <c r="F24" s="38" t="s">
        <v>94</v>
      </c>
      <c r="G24" s="38" t="s">
        <v>89</v>
      </c>
      <c r="H24" s="28"/>
      <c r="I24" s="28"/>
      <c r="J24" s="28"/>
      <c r="K24" s="28"/>
      <c r="L24" s="28"/>
      <c r="M24" s="28"/>
      <c r="N24" s="28"/>
      <c r="O24" s="28"/>
      <c r="P24" s="28"/>
      <c r="Q24" s="28"/>
      <c r="R24" s="5"/>
      <c r="S24" s="115"/>
      <c r="T24" s="26"/>
      <c r="U24" s="26"/>
      <c r="V24" s="26"/>
      <c r="W24" s="26"/>
      <c r="X24" s="25"/>
      <c r="Y24" s="25"/>
      <c r="Z24" s="25"/>
      <c r="AA24" s="25"/>
      <c r="AB24" s="25"/>
    </row>
    <row r="25" spans="1:28" s="3" customFormat="1" ht="31.5" x14ac:dyDescent="0.2">
      <c r="A25" s="37"/>
      <c r="B25" s="38" t="s">
        <v>92</v>
      </c>
      <c r="C25" s="38"/>
      <c r="D25" s="38"/>
      <c r="E25" s="38" t="s">
        <v>91</v>
      </c>
      <c r="F25" s="38" t="s">
        <v>90</v>
      </c>
      <c r="G25" s="38" t="s">
        <v>393</v>
      </c>
      <c r="H25" s="28"/>
      <c r="I25" s="28"/>
      <c r="J25" s="28"/>
      <c r="K25" s="28"/>
      <c r="L25" s="28"/>
      <c r="M25" s="28"/>
      <c r="N25" s="28"/>
      <c r="O25" s="28"/>
      <c r="P25" s="28"/>
      <c r="Q25" s="28"/>
      <c r="R25" s="5"/>
      <c r="S25" s="115"/>
      <c r="T25" s="26"/>
      <c r="U25" s="26"/>
      <c r="V25" s="26"/>
      <c r="W25" s="26"/>
      <c r="X25" s="25"/>
      <c r="Y25" s="25"/>
      <c r="Z25" s="25"/>
      <c r="AA25" s="25"/>
      <c r="AB25" s="25"/>
    </row>
    <row r="26" spans="1:28" s="3" customFormat="1" ht="18.75" x14ac:dyDescent="0.2">
      <c r="A26" s="37"/>
      <c r="B26" s="38" t="s">
        <v>92</v>
      </c>
      <c r="C26" s="38"/>
      <c r="D26" s="38"/>
      <c r="E26" s="38" t="s">
        <v>91</v>
      </c>
      <c r="F26" s="38" t="s">
        <v>90</v>
      </c>
      <c r="G26" s="38" t="s">
        <v>93</v>
      </c>
      <c r="H26" s="28"/>
      <c r="I26" s="28"/>
      <c r="J26" s="28"/>
      <c r="K26" s="28"/>
      <c r="L26" s="28"/>
      <c r="M26" s="28"/>
      <c r="N26" s="28"/>
      <c r="O26" s="28"/>
      <c r="P26" s="28"/>
      <c r="Q26" s="28"/>
      <c r="R26" s="5"/>
      <c r="S26" s="115"/>
      <c r="T26" s="26"/>
      <c r="U26" s="26"/>
      <c r="V26" s="26"/>
      <c r="W26" s="26"/>
      <c r="X26" s="25"/>
      <c r="Y26" s="25"/>
      <c r="Z26" s="25"/>
      <c r="AA26" s="25"/>
      <c r="AB26" s="25"/>
    </row>
    <row r="27" spans="1:28" s="3" customFormat="1" ht="18.75" x14ac:dyDescent="0.2">
      <c r="A27" s="37"/>
      <c r="B27" s="38" t="s">
        <v>92</v>
      </c>
      <c r="C27" s="38"/>
      <c r="D27" s="38"/>
      <c r="E27" s="38" t="s">
        <v>91</v>
      </c>
      <c r="F27" s="38" t="s">
        <v>90</v>
      </c>
      <c r="G27" s="38" t="s">
        <v>89</v>
      </c>
      <c r="H27" s="28"/>
      <c r="I27" s="28"/>
      <c r="J27" s="28"/>
      <c r="K27" s="28"/>
      <c r="L27" s="28"/>
      <c r="M27" s="28"/>
      <c r="N27" s="28"/>
      <c r="O27" s="28"/>
      <c r="P27" s="28"/>
      <c r="Q27" s="28"/>
      <c r="R27" s="5"/>
      <c r="S27" s="115"/>
      <c r="T27" s="26"/>
      <c r="U27" s="26"/>
      <c r="V27" s="26"/>
      <c r="W27" s="26"/>
      <c r="X27" s="25"/>
      <c r="Y27" s="25"/>
      <c r="Z27" s="25"/>
      <c r="AA27" s="25"/>
      <c r="AB27" s="25"/>
    </row>
    <row r="28" spans="1:28" s="3" customFormat="1" ht="18.75" x14ac:dyDescent="0.2">
      <c r="A28" s="28" t="s">
        <v>0</v>
      </c>
      <c r="B28" s="28" t="s">
        <v>0</v>
      </c>
      <c r="C28" s="28"/>
      <c r="D28" s="28"/>
      <c r="E28" s="28" t="s">
        <v>0</v>
      </c>
      <c r="F28" s="28" t="s">
        <v>0</v>
      </c>
      <c r="G28" s="28" t="s">
        <v>0</v>
      </c>
      <c r="H28" s="28" t="s">
        <v>0</v>
      </c>
      <c r="I28" s="28"/>
      <c r="J28" s="28"/>
      <c r="K28" s="28"/>
      <c r="L28" s="28"/>
      <c r="M28" s="28" t="s">
        <v>0</v>
      </c>
      <c r="N28" s="28" t="s">
        <v>0</v>
      </c>
      <c r="O28" s="28" t="s">
        <v>0</v>
      </c>
      <c r="P28" s="28" t="s">
        <v>0</v>
      </c>
      <c r="Q28" s="28" t="s">
        <v>0</v>
      </c>
      <c r="R28" s="5"/>
      <c r="S28" s="115"/>
      <c r="T28" s="26"/>
      <c r="U28" s="26"/>
      <c r="V28" s="26"/>
      <c r="W28" s="26"/>
      <c r="X28" s="25"/>
      <c r="Y28" s="25"/>
      <c r="Z28" s="25"/>
      <c r="AA28" s="25"/>
      <c r="AB28" s="25"/>
    </row>
    <row r="29" spans="1:28" ht="20.25" customHeight="1" x14ac:dyDescent="0.25">
      <c r="A29" s="109"/>
      <c r="B29" s="38" t="s">
        <v>316</v>
      </c>
      <c r="C29" s="38"/>
      <c r="D29" s="38"/>
      <c r="E29" s="109" t="s">
        <v>317</v>
      </c>
      <c r="F29" s="109" t="s">
        <v>317</v>
      </c>
      <c r="G29" s="109" t="s">
        <v>317</v>
      </c>
      <c r="H29" s="109"/>
      <c r="I29" s="109"/>
      <c r="J29" s="109"/>
      <c r="K29" s="109"/>
      <c r="L29" s="109"/>
      <c r="M29" s="109"/>
      <c r="N29" s="109"/>
      <c r="O29" s="109"/>
      <c r="P29" s="109"/>
      <c r="Q29" s="110"/>
      <c r="R29" s="2"/>
      <c r="S29" s="2"/>
      <c r="T29" s="21"/>
      <c r="U29" s="21"/>
      <c r="V29" s="21"/>
      <c r="W29" s="21"/>
      <c r="X29" s="21"/>
      <c r="Y29" s="21"/>
      <c r="Z29" s="21"/>
      <c r="AA29" s="21"/>
      <c r="AB29" s="21"/>
    </row>
    <row r="30" spans="1:28" x14ac:dyDescent="0.25">
      <c r="A30" s="21"/>
      <c r="B30" s="21"/>
      <c r="C30" s="21"/>
      <c r="D30" s="21"/>
      <c r="E30" s="21"/>
      <c r="F30" s="21"/>
      <c r="G30" s="21"/>
      <c r="H30" s="21"/>
      <c r="I30" s="21"/>
      <c r="J30" s="21"/>
      <c r="K30" s="21"/>
      <c r="L30" s="21"/>
      <c r="M30" s="21"/>
      <c r="N30" s="21"/>
      <c r="O30" s="21"/>
      <c r="P30" s="21"/>
      <c r="Q30" s="21"/>
      <c r="R30" s="21"/>
      <c r="S30" s="21"/>
      <c r="T30" s="21"/>
      <c r="U30" s="21"/>
      <c r="V30" s="21"/>
      <c r="W30" s="21"/>
      <c r="X30" s="21"/>
      <c r="Y30" s="21"/>
      <c r="Z30" s="21"/>
      <c r="AA30" s="21"/>
      <c r="AB30" s="21"/>
    </row>
    <row r="31" spans="1:28" x14ac:dyDescent="0.25">
      <c r="A31" s="21"/>
      <c r="B31" s="21"/>
      <c r="C31" s="21"/>
      <c r="D31" s="21"/>
      <c r="E31" s="21"/>
      <c r="F31" s="21"/>
      <c r="G31" s="21"/>
      <c r="H31" s="21"/>
      <c r="I31" s="21"/>
      <c r="J31" s="21"/>
      <c r="K31" s="21"/>
      <c r="L31" s="21"/>
      <c r="M31" s="21"/>
      <c r="N31" s="21"/>
      <c r="O31" s="21"/>
      <c r="P31" s="21"/>
      <c r="Q31" s="21"/>
      <c r="R31" s="21"/>
      <c r="S31" s="21"/>
      <c r="T31" s="21"/>
      <c r="U31" s="21"/>
      <c r="V31" s="21"/>
      <c r="W31" s="21"/>
      <c r="X31" s="21"/>
      <c r="Y31" s="21"/>
      <c r="Z31" s="21"/>
      <c r="AA31" s="21"/>
      <c r="AB31" s="21"/>
    </row>
    <row r="32" spans="1:28" x14ac:dyDescent="0.25">
      <c r="A32" s="21"/>
      <c r="B32" s="21"/>
      <c r="C32" s="21"/>
      <c r="D32" s="21"/>
      <c r="E32" s="21"/>
      <c r="F32" s="21"/>
      <c r="G32" s="21"/>
      <c r="H32" s="21"/>
      <c r="I32" s="21"/>
      <c r="J32" s="21"/>
      <c r="K32" s="21"/>
      <c r="L32" s="21"/>
      <c r="M32" s="21"/>
      <c r="N32" s="21"/>
      <c r="O32" s="21"/>
      <c r="P32" s="21"/>
      <c r="Q32" s="21"/>
      <c r="R32" s="21"/>
      <c r="S32" s="21"/>
      <c r="T32" s="21"/>
      <c r="U32" s="21"/>
      <c r="V32" s="21"/>
      <c r="W32" s="21"/>
      <c r="X32" s="21"/>
      <c r="Y32" s="21"/>
      <c r="Z32" s="21"/>
      <c r="AA32" s="21"/>
      <c r="AB32" s="21"/>
    </row>
    <row r="33" spans="1:28" x14ac:dyDescent="0.25">
      <c r="A33" s="21"/>
      <c r="B33" s="21"/>
      <c r="C33" s="21"/>
      <c r="D33" s="21"/>
      <c r="E33" s="21"/>
      <c r="F33" s="21"/>
      <c r="G33" s="21"/>
      <c r="H33" s="21"/>
      <c r="I33" s="21"/>
      <c r="J33" s="21"/>
      <c r="K33" s="21"/>
      <c r="L33" s="21"/>
      <c r="M33" s="21"/>
      <c r="N33" s="21"/>
      <c r="O33" s="21"/>
      <c r="P33" s="21"/>
      <c r="Q33" s="21"/>
      <c r="R33" s="21"/>
      <c r="S33" s="21"/>
      <c r="T33" s="21"/>
      <c r="U33" s="21"/>
      <c r="V33" s="21"/>
      <c r="W33" s="21"/>
      <c r="X33" s="21"/>
      <c r="Y33" s="21"/>
      <c r="Z33" s="21"/>
      <c r="AA33" s="21"/>
      <c r="AB33" s="21"/>
    </row>
    <row r="34" spans="1:28" x14ac:dyDescent="0.25">
      <c r="A34" s="21"/>
      <c r="B34" s="21"/>
      <c r="C34" s="21"/>
      <c r="D34" s="21"/>
      <c r="E34" s="21"/>
      <c r="F34" s="21"/>
      <c r="G34" s="21"/>
      <c r="H34" s="21"/>
      <c r="I34" s="21"/>
      <c r="J34" s="21"/>
      <c r="K34" s="21"/>
      <c r="L34" s="21"/>
      <c r="M34" s="21"/>
      <c r="N34" s="21"/>
      <c r="O34" s="21"/>
      <c r="P34" s="21"/>
      <c r="Q34" s="21"/>
      <c r="R34" s="21"/>
      <c r="S34" s="21"/>
      <c r="T34" s="21"/>
      <c r="U34" s="21"/>
      <c r="V34" s="21"/>
      <c r="W34" s="21"/>
      <c r="X34" s="21"/>
      <c r="Y34" s="21"/>
      <c r="Z34" s="21"/>
      <c r="AA34" s="21"/>
      <c r="AB34" s="21"/>
    </row>
    <row r="35" spans="1:28" x14ac:dyDescent="0.25">
      <c r="A35" s="21"/>
      <c r="B35" s="21"/>
      <c r="C35" s="21"/>
      <c r="D35" s="21"/>
      <c r="E35" s="21"/>
      <c r="F35" s="21"/>
      <c r="G35" s="21"/>
      <c r="H35" s="21"/>
      <c r="I35" s="21"/>
      <c r="J35" s="21"/>
      <c r="K35" s="21"/>
      <c r="L35" s="21"/>
      <c r="M35" s="21"/>
      <c r="N35" s="21"/>
      <c r="O35" s="21"/>
      <c r="P35" s="21"/>
      <c r="Q35" s="21"/>
      <c r="R35" s="21"/>
      <c r="S35" s="21"/>
      <c r="T35" s="21"/>
      <c r="U35" s="21"/>
      <c r="V35" s="21"/>
      <c r="W35" s="21"/>
      <c r="X35" s="21"/>
      <c r="Y35" s="21"/>
      <c r="Z35" s="21"/>
      <c r="AA35" s="21"/>
      <c r="AB35" s="21"/>
    </row>
    <row r="36" spans="1:28" x14ac:dyDescent="0.25">
      <c r="A36" s="21"/>
      <c r="B36" s="21"/>
      <c r="C36" s="21"/>
      <c r="D36" s="21"/>
      <c r="E36" s="21"/>
      <c r="F36" s="21"/>
      <c r="G36" s="21"/>
      <c r="H36" s="21"/>
      <c r="I36" s="21"/>
      <c r="J36" s="21"/>
      <c r="K36" s="21"/>
      <c r="L36" s="21"/>
      <c r="M36" s="21"/>
      <c r="N36" s="21"/>
      <c r="O36" s="21"/>
      <c r="P36" s="21"/>
      <c r="Q36" s="21"/>
      <c r="R36" s="21"/>
      <c r="S36" s="21"/>
      <c r="T36" s="21"/>
      <c r="U36" s="21"/>
      <c r="V36" s="21"/>
      <c r="W36" s="21"/>
      <c r="X36" s="21"/>
      <c r="Y36" s="21"/>
      <c r="Z36" s="21"/>
      <c r="AA36" s="21"/>
      <c r="AB36" s="21"/>
    </row>
    <row r="37" spans="1:28" x14ac:dyDescent="0.25">
      <c r="A37" s="21"/>
      <c r="B37" s="21"/>
      <c r="C37" s="21"/>
      <c r="D37" s="21"/>
      <c r="E37" s="21"/>
      <c r="F37" s="21"/>
      <c r="G37" s="21"/>
      <c r="H37" s="21"/>
      <c r="I37" s="21"/>
      <c r="J37" s="21"/>
      <c r="K37" s="21"/>
      <c r="L37" s="21"/>
      <c r="M37" s="21"/>
      <c r="N37" s="21"/>
      <c r="O37" s="21"/>
      <c r="P37" s="21"/>
      <c r="Q37" s="21"/>
      <c r="R37" s="21"/>
      <c r="S37" s="21"/>
      <c r="T37" s="21"/>
      <c r="U37" s="21"/>
      <c r="V37" s="21"/>
      <c r="W37" s="21"/>
      <c r="X37" s="21"/>
      <c r="Y37" s="21"/>
      <c r="Z37" s="21"/>
      <c r="AA37" s="21"/>
      <c r="AB37" s="21"/>
    </row>
    <row r="38" spans="1:28" x14ac:dyDescent="0.25">
      <c r="A38" s="21"/>
      <c r="B38" s="21"/>
      <c r="C38" s="21"/>
      <c r="D38" s="21"/>
      <c r="E38" s="21"/>
      <c r="F38" s="21"/>
      <c r="G38" s="21"/>
      <c r="H38" s="21"/>
      <c r="I38" s="21"/>
      <c r="J38" s="21"/>
      <c r="K38" s="21"/>
      <c r="L38" s="21"/>
      <c r="M38" s="21"/>
      <c r="N38" s="21"/>
      <c r="O38" s="21"/>
      <c r="P38" s="21"/>
      <c r="Q38" s="21"/>
      <c r="R38" s="21"/>
      <c r="S38" s="21"/>
      <c r="T38" s="21"/>
      <c r="U38" s="21"/>
      <c r="V38" s="21"/>
      <c r="W38" s="21"/>
      <c r="X38" s="21"/>
      <c r="Y38" s="21"/>
      <c r="Z38" s="21"/>
      <c r="AA38" s="21"/>
      <c r="AB38" s="21"/>
    </row>
    <row r="39" spans="1:28" x14ac:dyDescent="0.25">
      <c r="A39" s="21"/>
      <c r="B39" s="21"/>
      <c r="C39" s="21"/>
      <c r="D39" s="21"/>
      <c r="E39" s="21"/>
      <c r="F39" s="21"/>
      <c r="G39" s="21"/>
      <c r="H39" s="21"/>
      <c r="I39" s="21"/>
      <c r="J39" s="21"/>
      <c r="K39" s="21"/>
      <c r="L39" s="21"/>
      <c r="M39" s="21"/>
      <c r="N39" s="21"/>
      <c r="O39" s="21"/>
      <c r="P39" s="21"/>
      <c r="Q39" s="21"/>
      <c r="R39" s="21"/>
      <c r="S39" s="21"/>
      <c r="T39" s="21"/>
      <c r="U39" s="21"/>
      <c r="V39" s="21"/>
      <c r="W39" s="21"/>
      <c r="X39" s="21"/>
      <c r="Y39" s="21"/>
      <c r="Z39" s="21"/>
      <c r="AA39" s="21"/>
      <c r="AB39" s="21"/>
    </row>
    <row r="40" spans="1:28" x14ac:dyDescent="0.25">
      <c r="A40" s="21"/>
      <c r="B40" s="21"/>
      <c r="C40" s="21"/>
      <c r="D40" s="21"/>
      <c r="E40" s="21"/>
      <c r="F40" s="21"/>
      <c r="G40" s="21"/>
      <c r="H40" s="21"/>
      <c r="I40" s="21"/>
      <c r="J40" s="21"/>
      <c r="K40" s="21"/>
      <c r="L40" s="21"/>
      <c r="M40" s="21"/>
      <c r="N40" s="21"/>
      <c r="O40" s="21"/>
      <c r="P40" s="21"/>
      <c r="Q40" s="21"/>
      <c r="R40" s="21"/>
      <c r="S40" s="21"/>
      <c r="T40" s="21"/>
      <c r="U40" s="21"/>
      <c r="V40" s="21"/>
      <c r="W40" s="21"/>
      <c r="X40" s="21"/>
      <c r="Y40" s="21"/>
      <c r="Z40" s="21"/>
      <c r="AA40" s="21"/>
      <c r="AB40" s="21"/>
    </row>
    <row r="41" spans="1:28" x14ac:dyDescent="0.25">
      <c r="A41" s="21"/>
      <c r="B41" s="21"/>
      <c r="C41" s="21"/>
      <c r="D41" s="21"/>
      <c r="E41" s="21"/>
      <c r="F41" s="21"/>
      <c r="G41" s="21"/>
      <c r="H41" s="21"/>
      <c r="I41" s="21"/>
      <c r="J41" s="21"/>
      <c r="K41" s="21"/>
      <c r="L41" s="21"/>
      <c r="M41" s="21"/>
      <c r="N41" s="21"/>
      <c r="O41" s="21"/>
      <c r="P41" s="21"/>
      <c r="Q41" s="21"/>
      <c r="R41" s="21"/>
      <c r="S41" s="21"/>
      <c r="T41" s="21"/>
      <c r="U41" s="21"/>
      <c r="V41" s="21"/>
      <c r="W41" s="21"/>
      <c r="X41" s="21"/>
      <c r="Y41" s="21"/>
      <c r="Z41" s="21"/>
      <c r="AA41" s="21"/>
      <c r="AB41" s="21"/>
    </row>
    <row r="42" spans="1:28" x14ac:dyDescent="0.25">
      <c r="A42" s="21"/>
      <c r="B42" s="21"/>
      <c r="C42" s="21"/>
      <c r="D42" s="21"/>
      <c r="E42" s="21"/>
      <c r="F42" s="21"/>
      <c r="G42" s="21"/>
      <c r="H42" s="21"/>
      <c r="I42" s="21"/>
      <c r="J42" s="21"/>
      <c r="K42" s="21"/>
      <c r="L42" s="21"/>
      <c r="M42" s="21"/>
      <c r="N42" s="21"/>
      <c r="O42" s="21"/>
      <c r="P42" s="21"/>
      <c r="Q42" s="21"/>
      <c r="R42" s="21"/>
      <c r="S42" s="21"/>
      <c r="T42" s="21"/>
      <c r="U42" s="21"/>
      <c r="V42" s="21"/>
      <c r="W42" s="21"/>
      <c r="X42" s="21"/>
      <c r="Y42" s="21"/>
      <c r="Z42" s="21"/>
      <c r="AA42" s="21"/>
      <c r="AB42" s="21"/>
    </row>
    <row r="43" spans="1:28" x14ac:dyDescent="0.25">
      <c r="A43" s="21"/>
      <c r="B43" s="21"/>
      <c r="C43" s="21"/>
      <c r="D43" s="21"/>
      <c r="E43" s="21"/>
      <c r="F43" s="21"/>
      <c r="G43" s="21"/>
      <c r="H43" s="21"/>
      <c r="I43" s="21"/>
      <c r="J43" s="21"/>
      <c r="K43" s="21"/>
      <c r="L43" s="21"/>
      <c r="M43" s="21"/>
      <c r="N43" s="21"/>
      <c r="O43" s="21"/>
      <c r="P43" s="21"/>
      <c r="Q43" s="21"/>
      <c r="R43" s="21"/>
      <c r="S43" s="21"/>
      <c r="T43" s="21"/>
      <c r="U43" s="21"/>
      <c r="V43" s="21"/>
      <c r="W43" s="21"/>
      <c r="X43" s="21"/>
      <c r="Y43" s="21"/>
      <c r="Z43" s="21"/>
      <c r="AA43" s="21"/>
      <c r="AB43" s="21"/>
    </row>
    <row r="44" spans="1:28" x14ac:dyDescent="0.25">
      <c r="A44" s="21"/>
      <c r="B44" s="21"/>
      <c r="C44" s="21"/>
      <c r="D44" s="21"/>
      <c r="E44" s="21"/>
      <c r="F44" s="21"/>
      <c r="G44" s="21"/>
      <c r="H44" s="21"/>
      <c r="I44" s="21"/>
      <c r="J44" s="21"/>
      <c r="K44" s="21"/>
      <c r="L44" s="21"/>
      <c r="M44" s="21"/>
      <c r="N44" s="21"/>
      <c r="O44" s="21"/>
      <c r="P44" s="21"/>
      <c r="Q44" s="21"/>
      <c r="R44" s="21"/>
      <c r="S44" s="21"/>
      <c r="T44" s="21"/>
      <c r="U44" s="21"/>
      <c r="V44" s="21"/>
      <c r="W44" s="21"/>
      <c r="X44" s="21"/>
      <c r="Y44" s="21"/>
      <c r="Z44" s="21"/>
      <c r="AA44" s="21"/>
      <c r="AB44" s="21"/>
    </row>
    <row r="45" spans="1:28" x14ac:dyDescent="0.25">
      <c r="A45" s="21"/>
      <c r="B45" s="21"/>
      <c r="C45" s="21"/>
      <c r="D45" s="21"/>
      <c r="E45" s="21"/>
      <c r="F45" s="21"/>
      <c r="G45" s="21"/>
      <c r="H45" s="21"/>
      <c r="I45" s="21"/>
      <c r="J45" s="21"/>
      <c r="K45" s="21"/>
      <c r="L45" s="21"/>
      <c r="M45" s="21"/>
      <c r="N45" s="21"/>
      <c r="O45" s="21"/>
      <c r="P45" s="21"/>
      <c r="Q45" s="21"/>
      <c r="R45" s="21"/>
      <c r="S45" s="21"/>
      <c r="T45" s="21"/>
      <c r="U45" s="21"/>
      <c r="V45" s="21"/>
      <c r="W45" s="21"/>
      <c r="X45" s="21"/>
      <c r="Y45" s="21"/>
      <c r="Z45" s="21"/>
      <c r="AA45" s="21"/>
      <c r="AB45" s="21"/>
    </row>
    <row r="46" spans="1:28" x14ac:dyDescent="0.25">
      <c r="A46" s="21"/>
      <c r="B46" s="21"/>
      <c r="C46" s="21"/>
      <c r="D46" s="21"/>
      <c r="E46" s="21"/>
      <c r="F46" s="21"/>
      <c r="G46" s="21"/>
      <c r="H46" s="21"/>
      <c r="I46" s="21"/>
      <c r="J46" s="21"/>
      <c r="K46" s="21"/>
      <c r="L46" s="21"/>
      <c r="M46" s="21"/>
      <c r="N46" s="21"/>
      <c r="O46" s="21"/>
      <c r="P46" s="21"/>
      <c r="Q46" s="21"/>
      <c r="R46" s="21"/>
      <c r="S46" s="21"/>
      <c r="T46" s="21"/>
      <c r="U46" s="21"/>
      <c r="V46" s="21"/>
      <c r="W46" s="21"/>
      <c r="X46" s="21"/>
      <c r="Y46" s="21"/>
      <c r="Z46" s="21"/>
      <c r="AA46" s="21"/>
      <c r="AB46" s="21"/>
    </row>
    <row r="47" spans="1:28" x14ac:dyDescent="0.25">
      <c r="A47" s="21"/>
      <c r="B47" s="21"/>
      <c r="C47" s="21"/>
      <c r="D47" s="21"/>
      <c r="E47" s="21"/>
      <c r="F47" s="21"/>
      <c r="G47" s="21"/>
      <c r="H47" s="21"/>
      <c r="I47" s="21"/>
      <c r="J47" s="21"/>
      <c r="K47" s="21"/>
      <c r="L47" s="21"/>
      <c r="M47" s="21"/>
      <c r="N47" s="21"/>
      <c r="O47" s="21"/>
      <c r="P47" s="21"/>
      <c r="Q47" s="21"/>
      <c r="R47" s="21"/>
      <c r="S47" s="21"/>
      <c r="T47" s="21"/>
      <c r="U47" s="21"/>
      <c r="V47" s="21"/>
      <c r="W47" s="21"/>
      <c r="X47" s="21"/>
      <c r="Y47" s="21"/>
      <c r="Z47" s="21"/>
      <c r="AA47" s="21"/>
      <c r="AB47" s="21"/>
    </row>
    <row r="48" spans="1:28" x14ac:dyDescent="0.25">
      <c r="A48" s="21"/>
      <c r="B48" s="21"/>
      <c r="C48" s="21"/>
      <c r="D48" s="21"/>
      <c r="E48" s="21"/>
      <c r="F48" s="21"/>
      <c r="G48" s="21"/>
      <c r="H48" s="21"/>
      <c r="I48" s="21"/>
      <c r="J48" s="21"/>
      <c r="K48" s="21"/>
      <c r="L48" s="21"/>
      <c r="M48" s="21"/>
      <c r="N48" s="21"/>
      <c r="O48" s="21"/>
      <c r="P48" s="21"/>
      <c r="Q48" s="21"/>
      <c r="R48" s="21"/>
      <c r="S48" s="21"/>
      <c r="T48" s="21"/>
      <c r="U48" s="21"/>
      <c r="V48" s="21"/>
      <c r="W48" s="21"/>
      <c r="X48" s="21"/>
      <c r="Y48" s="21"/>
      <c r="Z48" s="21"/>
      <c r="AA48" s="21"/>
      <c r="AB48" s="21"/>
    </row>
    <row r="49" spans="1:28" x14ac:dyDescent="0.25">
      <c r="A49" s="21"/>
      <c r="B49" s="21"/>
      <c r="C49" s="21"/>
      <c r="D49" s="21"/>
      <c r="E49" s="21"/>
      <c r="F49" s="21"/>
      <c r="G49" s="21"/>
      <c r="H49" s="21"/>
      <c r="I49" s="21"/>
      <c r="J49" s="21"/>
      <c r="K49" s="21"/>
      <c r="L49" s="21"/>
      <c r="M49" s="21"/>
      <c r="N49" s="21"/>
      <c r="O49" s="21"/>
      <c r="P49" s="21"/>
      <c r="Q49" s="21"/>
      <c r="R49" s="21"/>
      <c r="S49" s="21"/>
      <c r="T49" s="21"/>
      <c r="U49" s="21"/>
      <c r="V49" s="21"/>
      <c r="W49" s="21"/>
      <c r="X49" s="21"/>
      <c r="Y49" s="21"/>
      <c r="Z49" s="21"/>
      <c r="AA49" s="21"/>
      <c r="AB49" s="21"/>
    </row>
    <row r="50" spans="1:28" x14ac:dyDescent="0.25">
      <c r="A50" s="21"/>
      <c r="B50" s="21"/>
      <c r="C50" s="21"/>
      <c r="D50" s="21"/>
      <c r="E50" s="21"/>
      <c r="F50" s="21"/>
      <c r="G50" s="21"/>
      <c r="H50" s="21"/>
      <c r="I50" s="21"/>
      <c r="J50" s="21"/>
      <c r="K50" s="21"/>
      <c r="L50" s="21"/>
      <c r="M50" s="21"/>
      <c r="N50" s="21"/>
      <c r="O50" s="21"/>
      <c r="P50" s="21"/>
      <c r="Q50" s="21"/>
      <c r="R50" s="21"/>
      <c r="S50" s="21"/>
      <c r="T50" s="21"/>
      <c r="U50" s="21"/>
      <c r="V50" s="21"/>
      <c r="W50" s="21"/>
      <c r="X50" s="21"/>
      <c r="Y50" s="21"/>
      <c r="Z50" s="21"/>
      <c r="AA50" s="21"/>
      <c r="AB50" s="21"/>
    </row>
    <row r="51" spans="1:28" x14ac:dyDescent="0.25">
      <c r="A51" s="21"/>
      <c r="B51" s="21"/>
      <c r="C51" s="21"/>
      <c r="D51" s="21"/>
      <c r="E51" s="21"/>
      <c r="F51" s="21"/>
      <c r="G51" s="21"/>
      <c r="H51" s="21"/>
      <c r="I51" s="21"/>
      <c r="J51" s="21"/>
      <c r="K51" s="21"/>
      <c r="L51" s="21"/>
      <c r="M51" s="21"/>
      <c r="N51" s="21"/>
      <c r="O51" s="21"/>
      <c r="P51" s="21"/>
      <c r="Q51" s="21"/>
      <c r="R51" s="21"/>
      <c r="S51" s="21"/>
      <c r="T51" s="21"/>
      <c r="U51" s="21"/>
      <c r="V51" s="21"/>
      <c r="W51" s="21"/>
      <c r="X51" s="21"/>
      <c r="Y51" s="21"/>
      <c r="Z51" s="21"/>
      <c r="AA51" s="21"/>
      <c r="AB51" s="21"/>
    </row>
    <row r="52" spans="1:28" x14ac:dyDescent="0.25">
      <c r="A52" s="21"/>
      <c r="B52" s="21"/>
      <c r="C52" s="21"/>
      <c r="D52" s="21"/>
      <c r="E52" s="21"/>
      <c r="F52" s="21"/>
      <c r="G52" s="21"/>
      <c r="H52" s="21"/>
      <c r="I52" s="21"/>
      <c r="J52" s="21"/>
      <c r="K52" s="21"/>
      <c r="L52" s="21"/>
      <c r="M52" s="21"/>
      <c r="N52" s="21"/>
      <c r="O52" s="21"/>
      <c r="P52" s="21"/>
      <c r="Q52" s="21"/>
      <c r="R52" s="21"/>
      <c r="S52" s="21"/>
      <c r="T52" s="21"/>
      <c r="U52" s="21"/>
      <c r="V52" s="21"/>
      <c r="W52" s="21"/>
      <c r="X52" s="21"/>
      <c r="Y52" s="21"/>
      <c r="Z52" s="21"/>
      <c r="AA52" s="21"/>
      <c r="AB52" s="21"/>
    </row>
    <row r="53" spans="1:28" x14ac:dyDescent="0.25">
      <c r="A53" s="21"/>
      <c r="B53" s="21"/>
      <c r="C53" s="21"/>
      <c r="D53" s="21"/>
      <c r="E53" s="21"/>
      <c r="F53" s="21"/>
      <c r="G53" s="21"/>
      <c r="H53" s="21"/>
      <c r="I53" s="21"/>
      <c r="J53" s="21"/>
      <c r="K53" s="21"/>
      <c r="L53" s="21"/>
      <c r="M53" s="21"/>
      <c r="N53" s="21"/>
      <c r="O53" s="21"/>
      <c r="P53" s="21"/>
      <c r="Q53" s="21"/>
      <c r="R53" s="21"/>
      <c r="S53" s="21"/>
      <c r="T53" s="21"/>
      <c r="U53" s="21"/>
      <c r="V53" s="21"/>
      <c r="W53" s="21"/>
      <c r="X53" s="21"/>
      <c r="Y53" s="21"/>
      <c r="Z53" s="21"/>
      <c r="AA53" s="21"/>
      <c r="AB53" s="21"/>
    </row>
    <row r="54" spans="1:28" x14ac:dyDescent="0.25">
      <c r="A54" s="21"/>
      <c r="B54" s="21"/>
      <c r="C54" s="21"/>
      <c r="D54" s="21"/>
      <c r="E54" s="21"/>
      <c r="F54" s="21"/>
      <c r="G54" s="21"/>
      <c r="H54" s="21"/>
      <c r="I54" s="21"/>
      <c r="J54" s="21"/>
      <c r="K54" s="21"/>
      <c r="L54" s="21"/>
      <c r="M54" s="21"/>
      <c r="N54" s="21"/>
      <c r="O54" s="21"/>
      <c r="P54" s="21"/>
      <c r="Q54" s="21"/>
      <c r="R54" s="21"/>
      <c r="S54" s="21"/>
      <c r="T54" s="21"/>
      <c r="U54" s="21"/>
      <c r="V54" s="21"/>
      <c r="W54" s="21"/>
      <c r="X54" s="21"/>
      <c r="Y54" s="21"/>
      <c r="Z54" s="21"/>
      <c r="AA54" s="21"/>
      <c r="AB54" s="21"/>
    </row>
    <row r="55" spans="1:28" x14ac:dyDescent="0.25">
      <c r="A55" s="21"/>
      <c r="B55" s="21"/>
      <c r="C55" s="21"/>
      <c r="D55" s="21"/>
      <c r="E55" s="21"/>
      <c r="F55" s="21"/>
      <c r="G55" s="21"/>
      <c r="H55" s="21"/>
      <c r="I55" s="21"/>
      <c r="J55" s="21"/>
      <c r="K55" s="21"/>
      <c r="L55" s="21"/>
      <c r="M55" s="21"/>
      <c r="N55" s="21"/>
      <c r="O55" s="21"/>
      <c r="P55" s="21"/>
      <c r="Q55" s="21"/>
      <c r="R55" s="21"/>
      <c r="S55" s="21"/>
      <c r="T55" s="21"/>
      <c r="U55" s="21"/>
      <c r="V55" s="21"/>
      <c r="W55" s="21"/>
      <c r="X55" s="21"/>
      <c r="Y55" s="21"/>
      <c r="Z55" s="21"/>
      <c r="AA55" s="21"/>
      <c r="AB55" s="21"/>
    </row>
    <row r="56" spans="1:28" x14ac:dyDescent="0.25">
      <c r="A56" s="21"/>
      <c r="B56" s="21"/>
      <c r="C56" s="21"/>
      <c r="D56" s="21"/>
      <c r="E56" s="21"/>
      <c r="F56" s="21"/>
      <c r="G56" s="21"/>
      <c r="H56" s="21"/>
      <c r="I56" s="21"/>
      <c r="J56" s="21"/>
      <c r="K56" s="21"/>
      <c r="L56" s="21"/>
      <c r="M56" s="21"/>
      <c r="N56" s="21"/>
      <c r="O56" s="21"/>
      <c r="P56" s="21"/>
      <c r="Q56" s="21"/>
      <c r="R56" s="21"/>
      <c r="S56" s="21"/>
      <c r="T56" s="21"/>
      <c r="U56" s="21"/>
      <c r="V56" s="21"/>
      <c r="W56" s="21"/>
      <c r="X56" s="21"/>
      <c r="Y56" s="21"/>
      <c r="Z56" s="21"/>
      <c r="AA56" s="21"/>
      <c r="AB56" s="21"/>
    </row>
    <row r="57" spans="1:28" x14ac:dyDescent="0.25">
      <c r="A57" s="21"/>
      <c r="B57" s="21"/>
      <c r="C57" s="21"/>
      <c r="D57" s="21"/>
      <c r="E57" s="21"/>
      <c r="F57" s="21"/>
      <c r="G57" s="21"/>
      <c r="H57" s="21"/>
      <c r="I57" s="21"/>
      <c r="J57" s="21"/>
      <c r="K57" s="21"/>
      <c r="L57" s="21"/>
      <c r="M57" s="21"/>
      <c r="N57" s="21"/>
      <c r="O57" s="21"/>
      <c r="P57" s="21"/>
      <c r="Q57" s="21"/>
      <c r="R57" s="21"/>
      <c r="S57" s="21"/>
      <c r="T57" s="21"/>
      <c r="U57" s="21"/>
      <c r="V57" s="21"/>
      <c r="W57" s="21"/>
      <c r="X57" s="21"/>
      <c r="Y57" s="21"/>
      <c r="Z57" s="21"/>
      <c r="AA57" s="21"/>
      <c r="AB57" s="21"/>
    </row>
    <row r="58" spans="1:28" x14ac:dyDescent="0.25">
      <c r="A58" s="21"/>
      <c r="B58" s="21"/>
      <c r="C58" s="21"/>
      <c r="D58" s="21"/>
      <c r="E58" s="21"/>
      <c r="F58" s="21"/>
      <c r="G58" s="21"/>
      <c r="H58" s="21"/>
      <c r="I58" s="21"/>
      <c r="J58" s="21"/>
      <c r="K58" s="21"/>
      <c r="L58" s="21"/>
      <c r="M58" s="21"/>
      <c r="N58" s="21"/>
      <c r="O58" s="21"/>
      <c r="P58" s="21"/>
      <c r="Q58" s="21"/>
      <c r="R58" s="21"/>
      <c r="S58" s="21"/>
      <c r="T58" s="21"/>
      <c r="U58" s="21"/>
      <c r="V58" s="21"/>
      <c r="W58" s="21"/>
      <c r="X58" s="21"/>
      <c r="Y58" s="21"/>
      <c r="Z58" s="21"/>
      <c r="AA58" s="21"/>
      <c r="AB58" s="21"/>
    </row>
    <row r="59" spans="1:28" x14ac:dyDescent="0.25">
      <c r="A59" s="21"/>
      <c r="B59" s="21"/>
      <c r="C59" s="21"/>
      <c r="D59" s="21"/>
      <c r="E59" s="21"/>
      <c r="F59" s="21"/>
      <c r="G59" s="21"/>
      <c r="H59" s="21"/>
      <c r="I59" s="21"/>
      <c r="J59" s="21"/>
      <c r="K59" s="21"/>
      <c r="L59" s="21"/>
      <c r="M59" s="21"/>
      <c r="N59" s="21"/>
      <c r="O59" s="21"/>
      <c r="P59" s="21"/>
      <c r="Q59" s="21"/>
      <c r="R59" s="21"/>
      <c r="S59" s="21"/>
      <c r="T59" s="21"/>
      <c r="U59" s="21"/>
      <c r="V59" s="21"/>
      <c r="W59" s="21"/>
      <c r="X59" s="21"/>
      <c r="Y59" s="21"/>
      <c r="Z59" s="21"/>
      <c r="AA59" s="21"/>
      <c r="AB59" s="21"/>
    </row>
    <row r="60" spans="1:28" x14ac:dyDescent="0.25">
      <c r="A60" s="21"/>
      <c r="B60" s="21"/>
      <c r="C60" s="21"/>
      <c r="D60" s="21"/>
      <c r="E60" s="21"/>
      <c r="F60" s="21"/>
      <c r="G60" s="21"/>
      <c r="H60" s="21"/>
      <c r="I60" s="21"/>
      <c r="J60" s="21"/>
      <c r="K60" s="21"/>
      <c r="L60" s="21"/>
      <c r="M60" s="21"/>
      <c r="N60" s="21"/>
      <c r="O60" s="21"/>
      <c r="P60" s="21"/>
      <c r="Q60" s="21"/>
      <c r="R60" s="21"/>
      <c r="S60" s="21"/>
      <c r="T60" s="21"/>
      <c r="U60" s="21"/>
      <c r="V60" s="21"/>
      <c r="W60" s="21"/>
      <c r="X60" s="21"/>
      <c r="Y60" s="21"/>
      <c r="Z60" s="21"/>
      <c r="AA60" s="21"/>
      <c r="AB60" s="21"/>
    </row>
    <row r="61" spans="1:28" x14ac:dyDescent="0.25">
      <c r="A61" s="21"/>
      <c r="B61" s="21"/>
      <c r="C61" s="21"/>
      <c r="D61" s="21"/>
      <c r="E61" s="21"/>
      <c r="F61" s="21"/>
      <c r="G61" s="21"/>
      <c r="H61" s="21"/>
      <c r="I61" s="21"/>
      <c r="J61" s="21"/>
      <c r="K61" s="21"/>
      <c r="L61" s="21"/>
      <c r="M61" s="21"/>
      <c r="N61" s="21"/>
      <c r="O61" s="21"/>
      <c r="P61" s="21"/>
      <c r="Q61" s="21"/>
      <c r="R61" s="21"/>
      <c r="S61" s="21"/>
      <c r="T61" s="21"/>
      <c r="U61" s="21"/>
      <c r="V61" s="21"/>
      <c r="W61" s="21"/>
      <c r="X61" s="21"/>
      <c r="Y61" s="21"/>
      <c r="Z61" s="21"/>
      <c r="AA61" s="21"/>
      <c r="AB61" s="21"/>
    </row>
    <row r="62" spans="1:28" x14ac:dyDescent="0.25">
      <c r="A62" s="21"/>
      <c r="B62" s="21"/>
      <c r="C62" s="21"/>
      <c r="D62" s="21"/>
      <c r="E62" s="21"/>
      <c r="F62" s="21"/>
      <c r="G62" s="21"/>
      <c r="H62" s="21"/>
      <c r="I62" s="21"/>
      <c r="J62" s="21"/>
      <c r="K62" s="21"/>
      <c r="L62" s="21"/>
      <c r="M62" s="21"/>
      <c r="N62" s="21"/>
      <c r="O62" s="21"/>
      <c r="P62" s="21"/>
      <c r="Q62" s="21"/>
      <c r="R62" s="21"/>
      <c r="S62" s="21"/>
      <c r="T62" s="21"/>
      <c r="U62" s="21"/>
      <c r="V62" s="21"/>
      <c r="W62" s="21"/>
      <c r="X62" s="21"/>
      <c r="Y62" s="21"/>
      <c r="Z62" s="21"/>
      <c r="AA62" s="21"/>
      <c r="AB62" s="21"/>
    </row>
    <row r="63" spans="1:28" x14ac:dyDescent="0.25">
      <c r="A63" s="21"/>
      <c r="B63" s="21"/>
      <c r="C63" s="21"/>
      <c r="D63" s="21"/>
      <c r="E63" s="21"/>
      <c r="F63" s="21"/>
      <c r="G63" s="21"/>
      <c r="H63" s="21"/>
      <c r="I63" s="21"/>
      <c r="J63" s="21"/>
      <c r="K63" s="21"/>
      <c r="L63" s="21"/>
      <c r="M63" s="21"/>
      <c r="N63" s="21"/>
      <c r="O63" s="21"/>
      <c r="P63" s="21"/>
      <c r="Q63" s="21"/>
      <c r="R63" s="21"/>
      <c r="S63" s="21"/>
      <c r="T63" s="21"/>
      <c r="U63" s="21"/>
      <c r="V63" s="21"/>
      <c r="W63" s="21"/>
      <c r="X63" s="21"/>
      <c r="Y63" s="21"/>
      <c r="Z63" s="21"/>
      <c r="AA63" s="21"/>
      <c r="AB63" s="21"/>
    </row>
    <row r="64" spans="1:28" x14ac:dyDescent="0.25">
      <c r="A64" s="21"/>
      <c r="B64" s="21"/>
      <c r="C64" s="21"/>
      <c r="D64" s="21"/>
      <c r="E64" s="21"/>
      <c r="F64" s="21"/>
      <c r="G64" s="21"/>
      <c r="H64" s="21"/>
      <c r="I64" s="21"/>
      <c r="J64" s="21"/>
      <c r="K64" s="21"/>
      <c r="L64" s="21"/>
      <c r="M64" s="21"/>
      <c r="N64" s="21"/>
      <c r="O64" s="21"/>
      <c r="P64" s="21"/>
      <c r="Q64" s="21"/>
      <c r="R64" s="21"/>
      <c r="S64" s="21"/>
      <c r="T64" s="21"/>
      <c r="U64" s="21"/>
      <c r="V64" s="21"/>
      <c r="W64" s="21"/>
      <c r="X64" s="21"/>
      <c r="Y64" s="21"/>
      <c r="Z64" s="21"/>
      <c r="AA64" s="21"/>
      <c r="AB64" s="21"/>
    </row>
    <row r="65" spans="1:28" x14ac:dyDescent="0.25">
      <c r="A65" s="21"/>
      <c r="B65" s="21"/>
      <c r="C65" s="21"/>
      <c r="D65" s="21"/>
      <c r="E65" s="21"/>
      <c r="F65" s="21"/>
      <c r="G65" s="21"/>
      <c r="H65" s="21"/>
      <c r="I65" s="21"/>
      <c r="J65" s="21"/>
      <c r="K65" s="21"/>
      <c r="L65" s="21"/>
      <c r="M65" s="21"/>
      <c r="N65" s="21"/>
      <c r="O65" s="21"/>
      <c r="P65" s="21"/>
      <c r="Q65" s="21"/>
      <c r="R65" s="21"/>
      <c r="S65" s="21"/>
      <c r="T65" s="21"/>
      <c r="U65" s="21"/>
      <c r="V65" s="21"/>
      <c r="W65" s="21"/>
      <c r="X65" s="21"/>
      <c r="Y65" s="21"/>
      <c r="Z65" s="21"/>
      <c r="AA65" s="21"/>
      <c r="AB65" s="21"/>
    </row>
    <row r="66" spans="1:28" x14ac:dyDescent="0.25">
      <c r="A66" s="21"/>
      <c r="B66" s="21"/>
      <c r="C66" s="21"/>
      <c r="D66" s="21"/>
      <c r="E66" s="21"/>
      <c r="F66" s="21"/>
      <c r="G66" s="21"/>
      <c r="H66" s="21"/>
      <c r="I66" s="21"/>
      <c r="J66" s="21"/>
      <c r="K66" s="21"/>
      <c r="L66" s="21"/>
      <c r="M66" s="21"/>
      <c r="N66" s="21"/>
      <c r="O66" s="21"/>
      <c r="P66" s="21"/>
      <c r="Q66" s="21"/>
      <c r="R66" s="21"/>
      <c r="S66" s="21"/>
      <c r="T66" s="21"/>
      <c r="U66" s="21"/>
      <c r="V66" s="21"/>
      <c r="W66" s="21"/>
      <c r="X66" s="21"/>
      <c r="Y66" s="21"/>
      <c r="Z66" s="21"/>
      <c r="AA66" s="21"/>
      <c r="AB66" s="21"/>
    </row>
    <row r="67" spans="1:28" x14ac:dyDescent="0.25">
      <c r="A67" s="21"/>
      <c r="B67" s="21"/>
      <c r="C67" s="21"/>
      <c r="D67" s="21"/>
      <c r="E67" s="21"/>
      <c r="F67" s="21"/>
      <c r="G67" s="21"/>
      <c r="H67" s="21"/>
      <c r="I67" s="21"/>
      <c r="J67" s="21"/>
      <c r="K67" s="21"/>
      <c r="L67" s="21"/>
      <c r="M67" s="21"/>
      <c r="N67" s="21"/>
      <c r="O67" s="21"/>
      <c r="P67" s="21"/>
      <c r="Q67" s="21"/>
      <c r="R67" s="21"/>
      <c r="S67" s="21"/>
      <c r="T67" s="21"/>
      <c r="U67" s="21"/>
      <c r="V67" s="21"/>
      <c r="W67" s="21"/>
      <c r="X67" s="21"/>
      <c r="Y67" s="21"/>
      <c r="Z67" s="21"/>
      <c r="AA67" s="21"/>
      <c r="AB67" s="21"/>
    </row>
    <row r="68" spans="1:28" x14ac:dyDescent="0.25">
      <c r="A68" s="21"/>
      <c r="B68" s="21"/>
      <c r="C68" s="21"/>
      <c r="D68" s="21"/>
      <c r="E68" s="21"/>
      <c r="F68" s="21"/>
      <c r="G68" s="21"/>
      <c r="H68" s="21"/>
      <c r="I68" s="21"/>
      <c r="J68" s="21"/>
      <c r="K68" s="21"/>
      <c r="L68" s="21"/>
      <c r="M68" s="21"/>
      <c r="N68" s="21"/>
      <c r="O68" s="21"/>
      <c r="P68" s="21"/>
      <c r="Q68" s="21"/>
      <c r="R68" s="21"/>
      <c r="S68" s="21"/>
      <c r="T68" s="21"/>
      <c r="U68" s="21"/>
      <c r="V68" s="21"/>
      <c r="W68" s="21"/>
      <c r="X68" s="21"/>
      <c r="Y68" s="21"/>
      <c r="Z68" s="21"/>
      <c r="AA68" s="21"/>
      <c r="AB68" s="21"/>
    </row>
    <row r="69" spans="1:28" x14ac:dyDescent="0.25">
      <c r="A69" s="21"/>
      <c r="B69" s="21"/>
      <c r="C69" s="21"/>
      <c r="D69" s="21"/>
      <c r="E69" s="21"/>
      <c r="F69" s="21"/>
      <c r="G69" s="21"/>
      <c r="H69" s="21"/>
      <c r="I69" s="21"/>
      <c r="J69" s="21"/>
      <c r="K69" s="21"/>
      <c r="L69" s="21"/>
      <c r="M69" s="21"/>
      <c r="N69" s="21"/>
      <c r="O69" s="21"/>
      <c r="P69" s="21"/>
      <c r="Q69" s="21"/>
      <c r="R69" s="21"/>
      <c r="S69" s="21"/>
      <c r="T69" s="21"/>
      <c r="U69" s="21"/>
      <c r="V69" s="21"/>
      <c r="W69" s="21"/>
      <c r="X69" s="21"/>
      <c r="Y69" s="21"/>
      <c r="Z69" s="21"/>
      <c r="AA69" s="21"/>
      <c r="AB69" s="21"/>
    </row>
    <row r="70" spans="1:28" x14ac:dyDescent="0.25">
      <c r="A70" s="21"/>
      <c r="B70" s="21"/>
      <c r="C70" s="21"/>
      <c r="D70" s="21"/>
      <c r="E70" s="21"/>
      <c r="F70" s="21"/>
      <c r="G70" s="21"/>
      <c r="H70" s="21"/>
      <c r="I70" s="21"/>
      <c r="J70" s="21"/>
      <c r="K70" s="21"/>
      <c r="L70" s="21"/>
      <c r="M70" s="21"/>
      <c r="N70" s="21"/>
      <c r="O70" s="21"/>
      <c r="P70" s="21"/>
      <c r="Q70" s="21"/>
      <c r="R70" s="21"/>
      <c r="S70" s="21"/>
      <c r="T70" s="21"/>
      <c r="U70" s="21"/>
      <c r="V70" s="21"/>
      <c r="W70" s="21"/>
      <c r="X70" s="21"/>
      <c r="Y70" s="21"/>
      <c r="Z70" s="21"/>
      <c r="AA70" s="21"/>
      <c r="AB70" s="21"/>
    </row>
    <row r="71" spans="1:28" x14ac:dyDescent="0.25">
      <c r="A71" s="21"/>
      <c r="B71" s="21"/>
      <c r="C71" s="21"/>
      <c r="D71" s="21"/>
      <c r="E71" s="21"/>
      <c r="F71" s="21"/>
      <c r="G71" s="21"/>
      <c r="H71" s="21"/>
      <c r="I71" s="21"/>
      <c r="J71" s="21"/>
      <c r="K71" s="21"/>
      <c r="L71" s="21"/>
      <c r="M71" s="21"/>
      <c r="N71" s="21"/>
      <c r="O71" s="21"/>
      <c r="P71" s="21"/>
      <c r="Q71" s="21"/>
      <c r="R71" s="21"/>
      <c r="S71" s="21"/>
      <c r="T71" s="21"/>
      <c r="U71" s="21"/>
      <c r="V71" s="21"/>
      <c r="W71" s="21"/>
      <c r="X71" s="21"/>
      <c r="Y71" s="21"/>
      <c r="Z71" s="21"/>
      <c r="AA71" s="21"/>
      <c r="AB71" s="21"/>
    </row>
    <row r="72" spans="1:28" x14ac:dyDescent="0.25">
      <c r="A72" s="21"/>
      <c r="B72" s="21"/>
      <c r="C72" s="21"/>
      <c r="D72" s="21"/>
      <c r="E72" s="21"/>
      <c r="F72" s="21"/>
      <c r="G72" s="21"/>
      <c r="H72" s="21"/>
      <c r="I72" s="21"/>
      <c r="J72" s="21"/>
      <c r="K72" s="21"/>
      <c r="L72" s="21"/>
      <c r="M72" s="21"/>
      <c r="N72" s="21"/>
      <c r="O72" s="21"/>
      <c r="P72" s="21"/>
      <c r="Q72" s="21"/>
      <c r="R72" s="21"/>
      <c r="S72" s="21"/>
      <c r="T72" s="21"/>
      <c r="U72" s="21"/>
      <c r="V72" s="21"/>
      <c r="W72" s="21"/>
      <c r="X72" s="21"/>
      <c r="Y72" s="21"/>
      <c r="Z72" s="21"/>
      <c r="AA72" s="21"/>
      <c r="AB72" s="21"/>
    </row>
    <row r="73" spans="1:28" x14ac:dyDescent="0.25">
      <c r="A73" s="21"/>
      <c r="B73" s="21"/>
      <c r="C73" s="21"/>
      <c r="D73" s="21"/>
      <c r="E73" s="21"/>
      <c r="F73" s="21"/>
      <c r="G73" s="21"/>
      <c r="H73" s="21"/>
      <c r="I73" s="21"/>
      <c r="J73" s="21"/>
      <c r="K73" s="21"/>
      <c r="L73" s="21"/>
      <c r="M73" s="21"/>
      <c r="N73" s="21"/>
      <c r="O73" s="21"/>
      <c r="P73" s="21"/>
      <c r="Q73" s="21"/>
      <c r="R73" s="21"/>
      <c r="S73" s="21"/>
      <c r="T73" s="21"/>
      <c r="U73" s="21"/>
      <c r="V73" s="21"/>
      <c r="W73" s="21"/>
      <c r="X73" s="21"/>
      <c r="Y73" s="21"/>
      <c r="Z73" s="21"/>
      <c r="AA73" s="21"/>
      <c r="AB73" s="21"/>
    </row>
    <row r="74" spans="1:28" x14ac:dyDescent="0.25">
      <c r="A74" s="21"/>
      <c r="B74" s="21"/>
      <c r="C74" s="21"/>
      <c r="D74" s="21"/>
      <c r="E74" s="21"/>
      <c r="F74" s="21"/>
      <c r="G74" s="21"/>
      <c r="H74" s="21"/>
      <c r="I74" s="21"/>
      <c r="J74" s="21"/>
      <c r="K74" s="21"/>
      <c r="L74" s="21"/>
      <c r="M74" s="21"/>
      <c r="N74" s="21"/>
      <c r="O74" s="21"/>
      <c r="P74" s="21"/>
      <c r="Q74" s="21"/>
      <c r="R74" s="21"/>
      <c r="S74" s="21"/>
      <c r="T74" s="21"/>
      <c r="U74" s="21"/>
      <c r="V74" s="21"/>
      <c r="W74" s="21"/>
      <c r="X74" s="21"/>
      <c r="Y74" s="21"/>
      <c r="Z74" s="21"/>
      <c r="AA74" s="21"/>
      <c r="AB74" s="21"/>
    </row>
    <row r="75" spans="1:28" x14ac:dyDescent="0.25">
      <c r="A75" s="21"/>
      <c r="B75" s="21"/>
      <c r="C75" s="21"/>
      <c r="D75" s="21"/>
      <c r="E75" s="21"/>
      <c r="F75" s="21"/>
      <c r="G75" s="21"/>
      <c r="H75" s="21"/>
      <c r="I75" s="21"/>
      <c r="J75" s="21"/>
      <c r="K75" s="21"/>
      <c r="L75" s="21"/>
      <c r="M75" s="21"/>
      <c r="N75" s="21"/>
      <c r="O75" s="21"/>
      <c r="P75" s="21"/>
      <c r="Q75" s="21"/>
      <c r="R75" s="21"/>
      <c r="S75" s="21"/>
      <c r="T75" s="21"/>
      <c r="U75" s="21"/>
      <c r="V75" s="21"/>
      <c r="W75" s="21"/>
      <c r="X75" s="21"/>
      <c r="Y75" s="21"/>
      <c r="Z75" s="21"/>
      <c r="AA75" s="21"/>
      <c r="AB75" s="21"/>
    </row>
    <row r="76" spans="1:28" x14ac:dyDescent="0.25">
      <c r="A76" s="21"/>
      <c r="B76" s="21"/>
      <c r="C76" s="21"/>
      <c r="D76" s="21"/>
      <c r="E76" s="21"/>
      <c r="F76" s="21"/>
      <c r="G76" s="21"/>
      <c r="H76" s="21"/>
      <c r="I76" s="21"/>
      <c r="J76" s="21"/>
      <c r="K76" s="21"/>
      <c r="L76" s="21"/>
      <c r="M76" s="21"/>
      <c r="N76" s="21"/>
      <c r="O76" s="21"/>
      <c r="P76" s="21"/>
      <c r="Q76" s="21"/>
      <c r="R76" s="21"/>
      <c r="S76" s="21"/>
      <c r="T76" s="21"/>
      <c r="U76" s="21"/>
      <c r="V76" s="21"/>
      <c r="W76" s="21"/>
      <c r="X76" s="21"/>
      <c r="Y76" s="21"/>
      <c r="Z76" s="21"/>
      <c r="AA76" s="21"/>
      <c r="AB76" s="21"/>
    </row>
    <row r="77" spans="1:28" x14ac:dyDescent="0.25">
      <c r="A77" s="21"/>
      <c r="B77" s="21"/>
      <c r="C77" s="21"/>
      <c r="D77" s="21"/>
      <c r="E77" s="21"/>
      <c r="F77" s="21"/>
      <c r="G77" s="21"/>
      <c r="H77" s="21"/>
      <c r="I77" s="21"/>
      <c r="J77" s="21"/>
      <c r="K77" s="21"/>
      <c r="L77" s="21"/>
      <c r="M77" s="21"/>
      <c r="N77" s="21"/>
      <c r="O77" s="21"/>
      <c r="P77" s="21"/>
      <c r="Q77" s="21"/>
      <c r="R77" s="21"/>
      <c r="S77" s="21"/>
      <c r="T77" s="21"/>
      <c r="U77" s="21"/>
      <c r="V77" s="21"/>
      <c r="W77" s="21"/>
      <c r="X77" s="21"/>
      <c r="Y77" s="21"/>
      <c r="Z77" s="21"/>
      <c r="AA77" s="21"/>
      <c r="AB77" s="21"/>
    </row>
    <row r="78" spans="1:28" x14ac:dyDescent="0.25">
      <c r="A78" s="21"/>
      <c r="B78" s="21"/>
      <c r="C78" s="21"/>
      <c r="D78" s="21"/>
      <c r="E78" s="21"/>
      <c r="F78" s="21"/>
      <c r="G78" s="21"/>
      <c r="H78" s="21"/>
      <c r="I78" s="21"/>
      <c r="J78" s="21"/>
      <c r="K78" s="21"/>
      <c r="L78" s="21"/>
      <c r="M78" s="21"/>
      <c r="N78" s="21"/>
      <c r="O78" s="21"/>
      <c r="P78" s="21"/>
      <c r="Q78" s="21"/>
      <c r="R78" s="21"/>
      <c r="S78" s="21"/>
      <c r="T78" s="21"/>
      <c r="U78" s="21"/>
      <c r="V78" s="21"/>
      <c r="W78" s="21"/>
      <c r="X78" s="21"/>
      <c r="Y78" s="21"/>
      <c r="Z78" s="21"/>
      <c r="AA78" s="21"/>
      <c r="AB78" s="21"/>
    </row>
    <row r="79" spans="1:28" x14ac:dyDescent="0.25">
      <c r="A79" s="21"/>
      <c r="B79" s="21"/>
      <c r="C79" s="21"/>
      <c r="D79" s="21"/>
      <c r="E79" s="21"/>
      <c r="F79" s="21"/>
      <c r="G79" s="21"/>
      <c r="H79" s="21"/>
      <c r="I79" s="21"/>
      <c r="J79" s="21"/>
      <c r="K79" s="21"/>
      <c r="L79" s="21"/>
      <c r="M79" s="21"/>
      <c r="N79" s="21"/>
      <c r="O79" s="21"/>
      <c r="P79" s="21"/>
      <c r="Q79" s="21"/>
      <c r="R79" s="21"/>
      <c r="S79" s="21"/>
      <c r="T79" s="21"/>
      <c r="U79" s="21"/>
      <c r="V79" s="21"/>
      <c r="W79" s="21"/>
      <c r="X79" s="21"/>
      <c r="Y79" s="21"/>
      <c r="Z79" s="21"/>
      <c r="AA79" s="21"/>
      <c r="AB79" s="21"/>
    </row>
    <row r="80" spans="1:28" x14ac:dyDescent="0.25">
      <c r="A80" s="21"/>
      <c r="B80" s="21"/>
      <c r="C80" s="21"/>
      <c r="D80" s="21"/>
      <c r="E80" s="21"/>
      <c r="F80" s="21"/>
      <c r="G80" s="21"/>
      <c r="H80" s="21"/>
      <c r="I80" s="21"/>
      <c r="J80" s="21"/>
      <c r="K80" s="21"/>
      <c r="L80" s="21"/>
      <c r="M80" s="21"/>
      <c r="N80" s="21"/>
      <c r="O80" s="21"/>
      <c r="P80" s="21"/>
      <c r="Q80" s="21"/>
      <c r="R80" s="21"/>
      <c r="S80" s="21"/>
      <c r="T80" s="21"/>
      <c r="U80" s="21"/>
      <c r="V80" s="21"/>
      <c r="W80" s="21"/>
      <c r="X80" s="21"/>
      <c r="Y80" s="21"/>
      <c r="Z80" s="21"/>
      <c r="AA80" s="21"/>
      <c r="AB80" s="21"/>
    </row>
    <row r="81" spans="1:28" x14ac:dyDescent="0.25">
      <c r="A81" s="21"/>
      <c r="B81" s="21"/>
      <c r="C81" s="21"/>
      <c r="D81" s="21"/>
      <c r="E81" s="21"/>
      <c r="F81" s="21"/>
      <c r="G81" s="21"/>
      <c r="H81" s="21"/>
      <c r="I81" s="21"/>
      <c r="J81" s="21"/>
      <c r="K81" s="21"/>
      <c r="L81" s="21"/>
      <c r="M81" s="21"/>
      <c r="N81" s="21"/>
      <c r="O81" s="21"/>
      <c r="P81" s="21"/>
      <c r="Q81" s="21"/>
      <c r="R81" s="21"/>
      <c r="S81" s="21"/>
      <c r="T81" s="21"/>
      <c r="U81" s="21"/>
      <c r="V81" s="21"/>
      <c r="W81" s="21"/>
      <c r="X81" s="21"/>
      <c r="Y81" s="21"/>
      <c r="Z81" s="21"/>
      <c r="AA81" s="21"/>
      <c r="AB81" s="21"/>
    </row>
    <row r="82" spans="1:28" x14ac:dyDescent="0.25">
      <c r="A82" s="21"/>
      <c r="B82" s="21"/>
      <c r="C82" s="21"/>
      <c r="D82" s="21"/>
      <c r="E82" s="21"/>
      <c r="F82" s="21"/>
      <c r="G82" s="21"/>
      <c r="H82" s="21"/>
      <c r="I82" s="21"/>
      <c r="J82" s="21"/>
      <c r="K82" s="21"/>
      <c r="L82" s="21"/>
      <c r="M82" s="21"/>
      <c r="N82" s="21"/>
      <c r="O82" s="21"/>
      <c r="P82" s="21"/>
      <c r="Q82" s="21"/>
      <c r="R82" s="21"/>
      <c r="S82" s="21"/>
      <c r="T82" s="21"/>
      <c r="U82" s="21"/>
      <c r="V82" s="21"/>
      <c r="W82" s="21"/>
      <c r="X82" s="21"/>
      <c r="Y82" s="21"/>
      <c r="Z82" s="21"/>
      <c r="AA82" s="21"/>
      <c r="AB82" s="21"/>
    </row>
    <row r="83" spans="1:28" x14ac:dyDescent="0.25">
      <c r="A83" s="21"/>
      <c r="B83" s="21"/>
      <c r="C83" s="21"/>
      <c r="D83" s="21"/>
      <c r="E83" s="21"/>
      <c r="F83" s="21"/>
      <c r="G83" s="21"/>
      <c r="H83" s="21"/>
      <c r="I83" s="21"/>
      <c r="J83" s="21"/>
      <c r="K83" s="21"/>
      <c r="L83" s="21"/>
      <c r="M83" s="21"/>
      <c r="N83" s="21"/>
      <c r="O83" s="21"/>
      <c r="P83" s="21"/>
      <c r="Q83" s="21"/>
      <c r="R83" s="21"/>
      <c r="S83" s="21"/>
      <c r="T83" s="21"/>
      <c r="U83" s="21"/>
      <c r="V83" s="21"/>
      <c r="W83" s="21"/>
      <c r="X83" s="21"/>
      <c r="Y83" s="21"/>
      <c r="Z83" s="21"/>
      <c r="AA83" s="21"/>
      <c r="AB83" s="21"/>
    </row>
    <row r="84" spans="1:28" x14ac:dyDescent="0.25">
      <c r="A84" s="21"/>
      <c r="B84" s="21"/>
      <c r="C84" s="21"/>
      <c r="D84" s="21"/>
      <c r="E84" s="21"/>
      <c r="F84" s="21"/>
      <c r="G84" s="21"/>
      <c r="H84" s="21"/>
      <c r="I84" s="21"/>
      <c r="J84" s="21"/>
      <c r="K84" s="21"/>
      <c r="L84" s="21"/>
      <c r="M84" s="21"/>
      <c r="N84" s="21"/>
      <c r="O84" s="21"/>
      <c r="P84" s="21"/>
      <c r="Q84" s="21"/>
      <c r="R84" s="21"/>
      <c r="S84" s="21"/>
      <c r="T84" s="21"/>
      <c r="U84" s="21"/>
      <c r="V84" s="21"/>
      <c r="W84" s="21"/>
      <c r="X84" s="21"/>
      <c r="Y84" s="21"/>
      <c r="Z84" s="21"/>
      <c r="AA84" s="21"/>
      <c r="AB84" s="21"/>
    </row>
    <row r="85" spans="1:28" x14ac:dyDescent="0.25">
      <c r="A85" s="21"/>
      <c r="B85" s="21"/>
      <c r="C85" s="21"/>
      <c r="D85" s="21"/>
      <c r="E85" s="21"/>
      <c r="F85" s="21"/>
      <c r="G85" s="21"/>
      <c r="H85" s="21"/>
      <c r="I85" s="21"/>
      <c r="J85" s="21"/>
      <c r="K85" s="21"/>
      <c r="L85" s="21"/>
      <c r="M85" s="21"/>
      <c r="N85" s="21"/>
      <c r="O85" s="21"/>
      <c r="P85" s="21"/>
      <c r="Q85" s="21"/>
      <c r="R85" s="21"/>
      <c r="S85" s="21"/>
      <c r="T85" s="21"/>
      <c r="U85" s="21"/>
      <c r="V85" s="21"/>
      <c r="W85" s="21"/>
      <c r="X85" s="21"/>
      <c r="Y85" s="21"/>
      <c r="Z85" s="21"/>
      <c r="AA85" s="21"/>
      <c r="AB85" s="21"/>
    </row>
    <row r="86" spans="1:28" x14ac:dyDescent="0.25">
      <c r="A86" s="21"/>
      <c r="B86" s="21"/>
      <c r="C86" s="21"/>
      <c r="D86" s="21"/>
      <c r="E86" s="21"/>
      <c r="F86" s="21"/>
      <c r="G86" s="21"/>
      <c r="H86" s="21"/>
      <c r="I86" s="21"/>
      <c r="J86" s="21"/>
      <c r="K86" s="21"/>
      <c r="L86" s="21"/>
      <c r="M86" s="21"/>
      <c r="N86" s="21"/>
      <c r="O86" s="21"/>
      <c r="P86" s="21"/>
      <c r="Q86" s="21"/>
      <c r="R86" s="21"/>
      <c r="S86" s="21"/>
      <c r="T86" s="21"/>
      <c r="U86" s="21"/>
      <c r="V86" s="21"/>
      <c r="W86" s="21"/>
      <c r="X86" s="21"/>
      <c r="Y86" s="21"/>
      <c r="Z86" s="21"/>
      <c r="AA86" s="21"/>
      <c r="AB86" s="21"/>
    </row>
    <row r="87" spans="1:28" x14ac:dyDescent="0.25">
      <c r="A87" s="21"/>
      <c r="B87" s="21"/>
      <c r="C87" s="21"/>
      <c r="D87" s="21"/>
      <c r="E87" s="21"/>
      <c r="F87" s="21"/>
      <c r="G87" s="21"/>
      <c r="H87" s="21"/>
      <c r="I87" s="21"/>
      <c r="J87" s="21"/>
      <c r="K87" s="21"/>
      <c r="L87" s="21"/>
      <c r="M87" s="21"/>
      <c r="N87" s="21"/>
      <c r="O87" s="21"/>
      <c r="P87" s="21"/>
      <c r="Q87" s="21"/>
      <c r="R87" s="21"/>
      <c r="S87" s="21"/>
      <c r="T87" s="21"/>
      <c r="U87" s="21"/>
      <c r="V87" s="21"/>
      <c r="W87" s="21"/>
      <c r="X87" s="21"/>
      <c r="Y87" s="21"/>
      <c r="Z87" s="21"/>
      <c r="AA87" s="21"/>
      <c r="AB87" s="21"/>
    </row>
    <row r="88" spans="1:28" x14ac:dyDescent="0.25">
      <c r="A88" s="21"/>
      <c r="B88" s="21"/>
      <c r="C88" s="21"/>
      <c r="D88" s="21"/>
      <c r="E88" s="21"/>
      <c r="F88" s="21"/>
      <c r="G88" s="21"/>
      <c r="H88" s="21"/>
      <c r="I88" s="21"/>
      <c r="J88" s="21"/>
      <c r="K88" s="21"/>
      <c r="L88" s="21"/>
      <c r="M88" s="21"/>
      <c r="N88" s="21"/>
      <c r="O88" s="21"/>
      <c r="P88" s="21"/>
      <c r="Q88" s="21"/>
      <c r="R88" s="21"/>
      <c r="S88" s="21"/>
      <c r="T88" s="21"/>
      <c r="U88" s="21"/>
      <c r="V88" s="21"/>
      <c r="W88" s="21"/>
      <c r="X88" s="21"/>
      <c r="Y88" s="21"/>
      <c r="Z88" s="21"/>
      <c r="AA88" s="21"/>
      <c r="AB88" s="21"/>
    </row>
    <row r="89" spans="1:28" x14ac:dyDescent="0.25">
      <c r="A89" s="21"/>
      <c r="B89" s="21"/>
      <c r="C89" s="21"/>
      <c r="D89" s="21"/>
      <c r="E89" s="21"/>
      <c r="F89" s="21"/>
      <c r="G89" s="21"/>
      <c r="H89" s="21"/>
      <c r="I89" s="21"/>
      <c r="J89" s="21"/>
      <c r="K89" s="21"/>
      <c r="L89" s="21"/>
      <c r="M89" s="21"/>
      <c r="N89" s="21"/>
      <c r="O89" s="21"/>
      <c r="P89" s="21"/>
      <c r="Q89" s="21"/>
      <c r="R89" s="21"/>
      <c r="S89" s="21"/>
      <c r="T89" s="21"/>
      <c r="U89" s="21"/>
      <c r="V89" s="21"/>
      <c r="W89" s="21"/>
      <c r="X89" s="21"/>
      <c r="Y89" s="21"/>
      <c r="Z89" s="21"/>
      <c r="AA89" s="21"/>
      <c r="AB89" s="21"/>
    </row>
    <row r="90" spans="1:28" x14ac:dyDescent="0.25">
      <c r="A90" s="21"/>
      <c r="B90" s="21"/>
      <c r="C90" s="21"/>
      <c r="D90" s="21"/>
      <c r="E90" s="21"/>
      <c r="F90" s="21"/>
      <c r="G90" s="21"/>
      <c r="H90" s="21"/>
      <c r="I90" s="21"/>
      <c r="J90" s="21"/>
      <c r="K90" s="21"/>
      <c r="L90" s="21"/>
      <c r="M90" s="21"/>
      <c r="N90" s="21"/>
      <c r="O90" s="21"/>
      <c r="P90" s="21"/>
      <c r="Q90" s="21"/>
      <c r="R90" s="21"/>
      <c r="S90" s="21"/>
      <c r="T90" s="21"/>
      <c r="U90" s="21"/>
      <c r="V90" s="21"/>
      <c r="W90" s="21"/>
      <c r="X90" s="21"/>
      <c r="Y90" s="21"/>
      <c r="Z90" s="21"/>
      <c r="AA90" s="21"/>
      <c r="AB90" s="21"/>
    </row>
    <row r="91" spans="1:28" x14ac:dyDescent="0.25">
      <c r="A91" s="21"/>
      <c r="B91" s="21"/>
      <c r="C91" s="21"/>
      <c r="D91" s="21"/>
      <c r="E91" s="21"/>
      <c r="F91" s="21"/>
      <c r="G91" s="21"/>
      <c r="H91" s="21"/>
      <c r="I91" s="21"/>
      <c r="J91" s="21"/>
      <c r="K91" s="21"/>
      <c r="L91" s="21"/>
      <c r="M91" s="21"/>
      <c r="N91" s="21"/>
      <c r="O91" s="21"/>
      <c r="P91" s="21"/>
      <c r="Q91" s="21"/>
      <c r="R91" s="21"/>
      <c r="S91" s="21"/>
      <c r="T91" s="21"/>
      <c r="U91" s="21"/>
      <c r="V91" s="21"/>
      <c r="W91" s="21"/>
      <c r="X91" s="21"/>
      <c r="Y91" s="21"/>
      <c r="Z91" s="21"/>
      <c r="AA91" s="21"/>
      <c r="AB91" s="21"/>
    </row>
    <row r="92" spans="1:28" x14ac:dyDescent="0.25">
      <c r="A92" s="21"/>
      <c r="B92" s="21"/>
      <c r="C92" s="21"/>
      <c r="D92" s="21"/>
      <c r="E92" s="21"/>
      <c r="F92" s="21"/>
      <c r="G92" s="21"/>
      <c r="H92" s="21"/>
      <c r="I92" s="21"/>
      <c r="J92" s="21"/>
      <c r="K92" s="21"/>
      <c r="L92" s="21"/>
      <c r="M92" s="21"/>
      <c r="N92" s="21"/>
      <c r="O92" s="21"/>
      <c r="P92" s="21"/>
      <c r="Q92" s="21"/>
      <c r="R92" s="21"/>
      <c r="S92" s="21"/>
      <c r="T92" s="21"/>
      <c r="U92" s="21"/>
      <c r="V92" s="21"/>
      <c r="W92" s="21"/>
      <c r="X92" s="21"/>
      <c r="Y92" s="21"/>
      <c r="Z92" s="21"/>
      <c r="AA92" s="21"/>
      <c r="AB92" s="21"/>
    </row>
    <row r="93" spans="1:28" x14ac:dyDescent="0.25">
      <c r="A93" s="21"/>
      <c r="B93" s="21"/>
      <c r="C93" s="21"/>
      <c r="D93" s="21"/>
      <c r="E93" s="21"/>
      <c r="F93" s="21"/>
      <c r="G93" s="21"/>
      <c r="H93" s="21"/>
      <c r="I93" s="21"/>
      <c r="J93" s="21"/>
      <c r="K93" s="21"/>
      <c r="L93" s="21"/>
      <c r="M93" s="21"/>
      <c r="N93" s="21"/>
      <c r="O93" s="21"/>
      <c r="P93" s="21"/>
      <c r="Q93" s="21"/>
      <c r="R93" s="21"/>
      <c r="S93" s="21"/>
      <c r="T93" s="21"/>
      <c r="U93" s="21"/>
      <c r="V93" s="21"/>
      <c r="W93" s="21"/>
      <c r="X93" s="21"/>
      <c r="Y93" s="21"/>
      <c r="Z93" s="21"/>
      <c r="AA93" s="21"/>
      <c r="AB93" s="21"/>
    </row>
    <row r="94" spans="1:28" x14ac:dyDescent="0.25">
      <c r="A94" s="21"/>
      <c r="B94" s="21"/>
      <c r="C94" s="21"/>
      <c r="D94" s="21"/>
      <c r="E94" s="21"/>
      <c r="F94" s="21"/>
      <c r="G94" s="21"/>
      <c r="H94" s="21"/>
      <c r="I94" s="21"/>
      <c r="J94" s="21"/>
      <c r="K94" s="21"/>
      <c r="L94" s="21"/>
      <c r="M94" s="21"/>
      <c r="N94" s="21"/>
      <c r="O94" s="21"/>
      <c r="P94" s="21"/>
      <c r="Q94" s="21"/>
      <c r="R94" s="21"/>
      <c r="S94" s="21"/>
      <c r="T94" s="21"/>
      <c r="U94" s="21"/>
      <c r="V94" s="21"/>
      <c r="W94" s="21"/>
      <c r="X94" s="21"/>
      <c r="Y94" s="21"/>
      <c r="Z94" s="21"/>
      <c r="AA94" s="21"/>
      <c r="AB94" s="21"/>
    </row>
    <row r="95" spans="1:28" x14ac:dyDescent="0.25">
      <c r="A95" s="21"/>
      <c r="B95" s="21"/>
      <c r="C95" s="21"/>
      <c r="D95" s="21"/>
      <c r="E95" s="21"/>
      <c r="F95" s="21"/>
      <c r="G95" s="21"/>
      <c r="H95" s="21"/>
      <c r="I95" s="21"/>
      <c r="J95" s="21"/>
      <c r="K95" s="21"/>
      <c r="L95" s="21"/>
      <c r="M95" s="21"/>
      <c r="N95" s="21"/>
      <c r="O95" s="21"/>
      <c r="P95" s="21"/>
      <c r="Q95" s="21"/>
      <c r="R95" s="21"/>
      <c r="S95" s="21"/>
      <c r="T95" s="21"/>
      <c r="U95" s="21"/>
      <c r="V95" s="21"/>
      <c r="W95" s="21"/>
      <c r="X95" s="21"/>
      <c r="Y95" s="21"/>
      <c r="Z95" s="21"/>
      <c r="AA95" s="21"/>
      <c r="AB95" s="21"/>
    </row>
    <row r="96" spans="1:28" x14ac:dyDescent="0.25">
      <c r="A96" s="21"/>
      <c r="B96" s="21"/>
      <c r="C96" s="21"/>
      <c r="D96" s="21"/>
      <c r="E96" s="21"/>
      <c r="F96" s="21"/>
      <c r="G96" s="21"/>
      <c r="H96" s="21"/>
      <c r="I96" s="21"/>
      <c r="J96" s="21"/>
      <c r="K96" s="21"/>
      <c r="L96" s="21"/>
      <c r="M96" s="21"/>
      <c r="N96" s="21"/>
      <c r="O96" s="21"/>
      <c r="P96" s="21"/>
      <c r="Q96" s="21"/>
      <c r="R96" s="21"/>
      <c r="S96" s="21"/>
      <c r="T96" s="21"/>
      <c r="U96" s="21"/>
      <c r="V96" s="21"/>
      <c r="W96" s="21"/>
      <c r="X96" s="21"/>
      <c r="Y96" s="21"/>
      <c r="Z96" s="21"/>
      <c r="AA96" s="21"/>
      <c r="AB96" s="21"/>
    </row>
    <row r="97" spans="1:28" x14ac:dyDescent="0.25">
      <c r="A97" s="21"/>
      <c r="B97" s="21"/>
      <c r="C97" s="21"/>
      <c r="D97" s="21"/>
      <c r="E97" s="21"/>
      <c r="F97" s="21"/>
      <c r="G97" s="21"/>
      <c r="H97" s="21"/>
      <c r="I97" s="21"/>
      <c r="J97" s="21"/>
      <c r="K97" s="21"/>
      <c r="L97" s="21"/>
      <c r="M97" s="21"/>
      <c r="N97" s="21"/>
      <c r="O97" s="21"/>
      <c r="P97" s="21"/>
      <c r="Q97" s="21"/>
      <c r="R97" s="21"/>
      <c r="S97" s="21"/>
      <c r="T97" s="21"/>
      <c r="U97" s="21"/>
      <c r="V97" s="21"/>
      <c r="W97" s="21"/>
      <c r="X97" s="21"/>
      <c r="Y97" s="21"/>
      <c r="Z97" s="21"/>
      <c r="AA97" s="21"/>
      <c r="AB97" s="21"/>
    </row>
    <row r="98" spans="1:28" x14ac:dyDescent="0.25">
      <c r="A98" s="21"/>
      <c r="B98" s="21"/>
      <c r="C98" s="21"/>
      <c r="D98" s="21"/>
      <c r="E98" s="21"/>
      <c r="F98" s="21"/>
      <c r="G98" s="21"/>
      <c r="H98" s="21"/>
      <c r="I98" s="21"/>
      <c r="J98" s="21"/>
      <c r="K98" s="21"/>
      <c r="L98" s="21"/>
      <c r="M98" s="21"/>
      <c r="N98" s="21"/>
      <c r="O98" s="21"/>
      <c r="P98" s="21"/>
      <c r="Q98" s="21"/>
      <c r="R98" s="21"/>
      <c r="S98" s="21"/>
      <c r="T98" s="21"/>
      <c r="U98" s="21"/>
      <c r="V98" s="21"/>
      <c r="W98" s="21"/>
      <c r="X98" s="21"/>
      <c r="Y98" s="21"/>
      <c r="Z98" s="21"/>
      <c r="AA98" s="21"/>
      <c r="AB98" s="21"/>
    </row>
    <row r="99" spans="1:28" x14ac:dyDescent="0.25">
      <c r="A99" s="21"/>
      <c r="B99" s="21"/>
      <c r="C99" s="21"/>
      <c r="D99" s="21"/>
      <c r="E99" s="21"/>
      <c r="F99" s="21"/>
      <c r="G99" s="21"/>
      <c r="H99" s="21"/>
      <c r="I99" s="21"/>
      <c r="J99" s="21"/>
      <c r="K99" s="21"/>
      <c r="L99" s="21"/>
      <c r="M99" s="21"/>
      <c r="N99" s="21"/>
      <c r="O99" s="21"/>
      <c r="P99" s="21"/>
      <c r="Q99" s="21"/>
      <c r="R99" s="21"/>
      <c r="S99" s="21"/>
      <c r="T99" s="21"/>
      <c r="U99" s="21"/>
      <c r="V99" s="21"/>
      <c r="W99" s="21"/>
      <c r="X99" s="21"/>
      <c r="Y99" s="21"/>
      <c r="Z99" s="21"/>
      <c r="AA99" s="21"/>
      <c r="AB99" s="21"/>
    </row>
    <row r="100" spans="1:28" x14ac:dyDescent="0.25">
      <c r="A100" s="21"/>
      <c r="B100" s="21"/>
      <c r="C100" s="21"/>
      <c r="D100" s="21"/>
      <c r="E100" s="21"/>
      <c r="F100" s="21"/>
      <c r="G100" s="21"/>
      <c r="H100" s="21"/>
      <c r="I100" s="21"/>
      <c r="J100" s="21"/>
      <c r="K100" s="21"/>
      <c r="L100" s="21"/>
      <c r="M100" s="21"/>
      <c r="N100" s="21"/>
      <c r="O100" s="21"/>
      <c r="P100" s="21"/>
      <c r="Q100" s="21"/>
      <c r="R100" s="21"/>
      <c r="S100" s="21"/>
      <c r="T100" s="21"/>
      <c r="U100" s="21"/>
      <c r="V100" s="21"/>
      <c r="W100" s="21"/>
      <c r="X100" s="21"/>
      <c r="Y100" s="21"/>
      <c r="Z100" s="21"/>
      <c r="AA100" s="21"/>
      <c r="AB100" s="21"/>
    </row>
    <row r="101" spans="1:28" x14ac:dyDescent="0.25">
      <c r="A101" s="21"/>
      <c r="B101" s="21"/>
      <c r="C101" s="21"/>
      <c r="D101" s="21"/>
      <c r="E101" s="21"/>
      <c r="F101" s="21"/>
      <c r="G101" s="21"/>
      <c r="H101" s="21"/>
      <c r="I101" s="21"/>
      <c r="J101" s="21"/>
      <c r="K101" s="21"/>
      <c r="L101" s="21"/>
      <c r="M101" s="21"/>
      <c r="N101" s="21"/>
      <c r="O101" s="21"/>
      <c r="P101" s="21"/>
      <c r="Q101" s="21"/>
      <c r="R101" s="21"/>
      <c r="S101" s="21"/>
      <c r="T101" s="21"/>
      <c r="U101" s="21"/>
      <c r="V101" s="21"/>
      <c r="W101" s="21"/>
      <c r="X101" s="21"/>
      <c r="Y101" s="21"/>
      <c r="Z101" s="21"/>
      <c r="AA101" s="21"/>
      <c r="AB101" s="21"/>
    </row>
    <row r="102" spans="1:28" x14ac:dyDescent="0.25">
      <c r="A102" s="21"/>
      <c r="B102" s="21"/>
      <c r="C102" s="21"/>
      <c r="D102" s="21"/>
      <c r="E102" s="21"/>
      <c r="F102" s="21"/>
      <c r="G102" s="21"/>
      <c r="H102" s="21"/>
      <c r="I102" s="21"/>
      <c r="J102" s="21"/>
      <c r="K102" s="21"/>
      <c r="L102" s="21"/>
      <c r="M102" s="21"/>
      <c r="N102" s="21"/>
      <c r="O102" s="21"/>
      <c r="P102" s="21"/>
      <c r="Q102" s="21"/>
      <c r="R102" s="21"/>
      <c r="S102" s="21"/>
      <c r="T102" s="21"/>
      <c r="U102" s="21"/>
      <c r="V102" s="21"/>
      <c r="W102" s="21"/>
      <c r="X102" s="21"/>
      <c r="Y102" s="21"/>
      <c r="Z102" s="21"/>
      <c r="AA102" s="21"/>
      <c r="AB102" s="21"/>
    </row>
    <row r="103" spans="1:28" x14ac:dyDescent="0.25">
      <c r="A103" s="21"/>
      <c r="B103" s="21"/>
      <c r="C103" s="21"/>
      <c r="D103" s="21"/>
      <c r="E103" s="21"/>
      <c r="F103" s="21"/>
      <c r="G103" s="21"/>
      <c r="H103" s="21"/>
      <c r="I103" s="21"/>
      <c r="J103" s="21"/>
      <c r="K103" s="21"/>
      <c r="L103" s="21"/>
      <c r="M103" s="21"/>
      <c r="N103" s="21"/>
      <c r="O103" s="21"/>
      <c r="P103" s="21"/>
      <c r="Q103" s="21"/>
      <c r="R103" s="21"/>
      <c r="S103" s="21"/>
      <c r="T103" s="21"/>
      <c r="U103" s="21"/>
      <c r="V103" s="21"/>
      <c r="W103" s="21"/>
      <c r="X103" s="21"/>
      <c r="Y103" s="21"/>
      <c r="Z103" s="21"/>
      <c r="AA103" s="21"/>
      <c r="AB103" s="21"/>
    </row>
    <row r="104" spans="1:28" x14ac:dyDescent="0.25">
      <c r="A104" s="21"/>
      <c r="B104" s="21"/>
      <c r="C104" s="21"/>
      <c r="D104" s="21"/>
      <c r="E104" s="21"/>
      <c r="F104" s="21"/>
      <c r="G104" s="21"/>
      <c r="H104" s="21"/>
      <c r="I104" s="21"/>
      <c r="J104" s="21"/>
      <c r="K104" s="21"/>
      <c r="L104" s="21"/>
      <c r="M104" s="21"/>
      <c r="N104" s="21"/>
      <c r="O104" s="21"/>
      <c r="P104" s="21"/>
      <c r="Q104" s="21"/>
      <c r="R104" s="21"/>
      <c r="S104" s="21"/>
      <c r="T104" s="21"/>
      <c r="U104" s="21"/>
      <c r="V104" s="21"/>
      <c r="W104" s="21"/>
      <c r="X104" s="21"/>
      <c r="Y104" s="21"/>
      <c r="Z104" s="21"/>
      <c r="AA104" s="21"/>
      <c r="AB104" s="21"/>
    </row>
    <row r="105" spans="1:28" x14ac:dyDescent="0.25">
      <c r="A105" s="21"/>
      <c r="B105" s="21"/>
      <c r="C105" s="21"/>
      <c r="D105" s="21"/>
      <c r="E105" s="21"/>
      <c r="F105" s="21"/>
      <c r="G105" s="21"/>
      <c r="H105" s="21"/>
      <c r="I105" s="21"/>
      <c r="J105" s="21"/>
      <c r="K105" s="21"/>
      <c r="L105" s="21"/>
      <c r="M105" s="21"/>
      <c r="N105" s="21"/>
      <c r="O105" s="21"/>
      <c r="P105" s="21"/>
      <c r="Q105" s="21"/>
      <c r="R105" s="21"/>
      <c r="S105" s="21"/>
      <c r="T105" s="21"/>
      <c r="U105" s="21"/>
      <c r="V105" s="21"/>
      <c r="W105" s="21"/>
      <c r="X105" s="21"/>
      <c r="Y105" s="21"/>
      <c r="Z105" s="21"/>
      <c r="AA105" s="21"/>
      <c r="AB105" s="21"/>
    </row>
    <row r="106" spans="1:28" x14ac:dyDescent="0.25">
      <c r="A106" s="21"/>
      <c r="B106" s="21"/>
      <c r="C106" s="21"/>
      <c r="D106" s="21"/>
      <c r="E106" s="21"/>
      <c r="F106" s="21"/>
      <c r="G106" s="21"/>
      <c r="H106" s="21"/>
      <c r="I106" s="21"/>
      <c r="J106" s="21"/>
      <c r="K106" s="21"/>
      <c r="L106" s="21"/>
      <c r="M106" s="21"/>
      <c r="N106" s="21"/>
      <c r="O106" s="21"/>
      <c r="P106" s="21"/>
      <c r="Q106" s="21"/>
      <c r="R106" s="21"/>
      <c r="S106" s="21"/>
      <c r="T106" s="21"/>
      <c r="U106" s="21"/>
      <c r="V106" s="21"/>
      <c r="W106" s="21"/>
      <c r="X106" s="21"/>
      <c r="Y106" s="21"/>
      <c r="Z106" s="21"/>
      <c r="AA106" s="21"/>
      <c r="AB106" s="21"/>
    </row>
    <row r="107" spans="1:28" x14ac:dyDescent="0.25">
      <c r="A107" s="21"/>
      <c r="B107" s="21"/>
      <c r="C107" s="21"/>
      <c r="D107" s="21"/>
      <c r="E107" s="21"/>
      <c r="F107" s="21"/>
      <c r="G107" s="21"/>
      <c r="H107" s="21"/>
      <c r="I107" s="21"/>
      <c r="J107" s="21"/>
      <c r="K107" s="21"/>
      <c r="L107" s="21"/>
      <c r="M107" s="21"/>
      <c r="N107" s="21"/>
      <c r="O107" s="21"/>
      <c r="P107" s="21"/>
      <c r="Q107" s="21"/>
      <c r="R107" s="21"/>
      <c r="S107" s="21"/>
      <c r="T107" s="21"/>
      <c r="U107" s="21"/>
      <c r="V107" s="21"/>
      <c r="W107" s="21"/>
      <c r="X107" s="21"/>
      <c r="Y107" s="21"/>
      <c r="Z107" s="21"/>
      <c r="AA107" s="21"/>
      <c r="AB107" s="21"/>
    </row>
    <row r="108" spans="1:28" x14ac:dyDescent="0.25">
      <c r="A108" s="21"/>
      <c r="B108" s="21"/>
      <c r="C108" s="21"/>
      <c r="D108" s="21"/>
      <c r="E108" s="21"/>
      <c r="F108" s="21"/>
      <c r="G108" s="21"/>
      <c r="H108" s="21"/>
      <c r="I108" s="21"/>
      <c r="J108" s="21"/>
      <c r="K108" s="21"/>
      <c r="L108" s="21"/>
      <c r="M108" s="21"/>
      <c r="N108" s="21"/>
      <c r="O108" s="21"/>
      <c r="P108" s="21"/>
      <c r="Q108" s="21"/>
      <c r="R108" s="21"/>
      <c r="S108" s="21"/>
      <c r="T108" s="21"/>
      <c r="U108" s="21"/>
      <c r="V108" s="21"/>
      <c r="W108" s="21"/>
      <c r="X108" s="21"/>
      <c r="Y108" s="21"/>
      <c r="Z108" s="21"/>
      <c r="AA108" s="21"/>
      <c r="AB108" s="21"/>
    </row>
    <row r="109" spans="1:28" x14ac:dyDescent="0.25">
      <c r="A109" s="21"/>
      <c r="B109" s="21"/>
      <c r="C109" s="21"/>
      <c r="D109" s="21"/>
      <c r="E109" s="21"/>
      <c r="F109" s="21"/>
      <c r="G109" s="21"/>
      <c r="H109" s="21"/>
      <c r="I109" s="21"/>
      <c r="J109" s="21"/>
      <c r="K109" s="21"/>
      <c r="L109" s="21"/>
      <c r="M109" s="21"/>
      <c r="N109" s="21"/>
      <c r="O109" s="21"/>
      <c r="P109" s="21"/>
      <c r="Q109" s="21"/>
      <c r="R109" s="21"/>
      <c r="S109" s="21"/>
      <c r="T109" s="21"/>
      <c r="U109" s="21"/>
      <c r="V109" s="21"/>
      <c r="W109" s="21"/>
      <c r="X109" s="21"/>
      <c r="Y109" s="21"/>
      <c r="Z109" s="21"/>
      <c r="AA109" s="21"/>
      <c r="AB109" s="21"/>
    </row>
    <row r="110" spans="1:28" x14ac:dyDescent="0.25">
      <c r="A110" s="21"/>
      <c r="B110" s="21"/>
      <c r="C110" s="21"/>
      <c r="D110" s="21"/>
      <c r="E110" s="21"/>
      <c r="F110" s="21"/>
      <c r="G110" s="21"/>
      <c r="H110" s="21"/>
      <c r="I110" s="21"/>
      <c r="J110" s="21"/>
      <c r="K110" s="21"/>
      <c r="L110" s="21"/>
      <c r="M110" s="21"/>
      <c r="N110" s="21"/>
      <c r="O110" s="21"/>
      <c r="P110" s="21"/>
      <c r="Q110" s="21"/>
      <c r="R110" s="21"/>
      <c r="S110" s="21"/>
      <c r="T110" s="21"/>
      <c r="U110" s="21"/>
      <c r="V110" s="21"/>
      <c r="W110" s="21"/>
      <c r="X110" s="21"/>
      <c r="Y110" s="21"/>
      <c r="Z110" s="21"/>
      <c r="AA110" s="21"/>
      <c r="AB110" s="21"/>
    </row>
    <row r="111" spans="1:28" x14ac:dyDescent="0.25">
      <c r="A111" s="21"/>
      <c r="B111" s="21"/>
      <c r="C111" s="21"/>
      <c r="D111" s="21"/>
      <c r="E111" s="21"/>
      <c r="F111" s="21"/>
      <c r="G111" s="21"/>
      <c r="H111" s="21"/>
      <c r="I111" s="21"/>
      <c r="J111" s="21"/>
      <c r="K111" s="21"/>
      <c r="L111" s="21"/>
      <c r="M111" s="21"/>
      <c r="N111" s="21"/>
      <c r="O111" s="21"/>
      <c r="P111" s="21"/>
      <c r="Q111" s="21"/>
      <c r="R111" s="21"/>
      <c r="S111" s="21"/>
      <c r="T111" s="21"/>
      <c r="U111" s="21"/>
      <c r="V111" s="21"/>
      <c r="W111" s="21"/>
      <c r="X111" s="21"/>
      <c r="Y111" s="21"/>
      <c r="Z111" s="21"/>
      <c r="AA111" s="21"/>
      <c r="AB111" s="21"/>
    </row>
    <row r="112" spans="1:28" x14ac:dyDescent="0.25">
      <c r="A112" s="21"/>
      <c r="B112" s="21"/>
      <c r="C112" s="21"/>
      <c r="D112" s="21"/>
      <c r="E112" s="21"/>
      <c r="F112" s="21"/>
      <c r="G112" s="21"/>
      <c r="H112" s="21"/>
      <c r="I112" s="21"/>
      <c r="J112" s="21"/>
      <c r="K112" s="21"/>
      <c r="L112" s="21"/>
      <c r="M112" s="21"/>
      <c r="N112" s="21"/>
      <c r="O112" s="21"/>
      <c r="P112" s="21"/>
      <c r="Q112" s="21"/>
      <c r="R112" s="21"/>
      <c r="S112" s="21"/>
      <c r="T112" s="21"/>
      <c r="U112" s="21"/>
      <c r="V112" s="21"/>
      <c r="W112" s="21"/>
      <c r="X112" s="21"/>
      <c r="Y112" s="21"/>
      <c r="Z112" s="21"/>
      <c r="AA112" s="21"/>
      <c r="AB112" s="21"/>
    </row>
    <row r="113" spans="1:28" x14ac:dyDescent="0.25">
      <c r="A113" s="21"/>
      <c r="B113" s="21"/>
      <c r="C113" s="21"/>
      <c r="D113" s="21"/>
      <c r="E113" s="21"/>
      <c r="F113" s="21"/>
      <c r="G113" s="21"/>
      <c r="H113" s="21"/>
      <c r="I113" s="21"/>
      <c r="J113" s="21"/>
      <c r="K113" s="21"/>
      <c r="L113" s="21"/>
      <c r="M113" s="21"/>
      <c r="N113" s="21"/>
      <c r="O113" s="21"/>
      <c r="P113" s="21"/>
      <c r="Q113" s="21"/>
      <c r="R113" s="21"/>
      <c r="S113" s="21"/>
      <c r="T113" s="21"/>
      <c r="U113" s="21"/>
      <c r="V113" s="21"/>
      <c r="W113" s="21"/>
      <c r="X113" s="21"/>
      <c r="Y113" s="21"/>
      <c r="Z113" s="21"/>
      <c r="AA113" s="21"/>
      <c r="AB113" s="21"/>
    </row>
    <row r="114" spans="1:28" x14ac:dyDescent="0.25">
      <c r="A114" s="21"/>
      <c r="B114" s="21"/>
      <c r="C114" s="21"/>
      <c r="D114" s="21"/>
      <c r="E114" s="21"/>
      <c r="F114" s="21"/>
      <c r="G114" s="21"/>
      <c r="H114" s="21"/>
      <c r="I114" s="21"/>
      <c r="J114" s="21"/>
      <c r="K114" s="21"/>
      <c r="L114" s="21"/>
      <c r="M114" s="21"/>
      <c r="N114" s="21"/>
      <c r="O114" s="21"/>
      <c r="P114" s="21"/>
      <c r="Q114" s="21"/>
      <c r="R114" s="21"/>
      <c r="S114" s="21"/>
      <c r="T114" s="21"/>
      <c r="U114" s="21"/>
      <c r="V114" s="21"/>
      <c r="W114" s="21"/>
      <c r="X114" s="21"/>
      <c r="Y114" s="21"/>
      <c r="Z114" s="21"/>
      <c r="AA114" s="21"/>
      <c r="AB114" s="21"/>
    </row>
    <row r="115" spans="1:28" x14ac:dyDescent="0.25">
      <c r="A115" s="21"/>
      <c r="B115" s="21"/>
      <c r="C115" s="21"/>
      <c r="D115" s="21"/>
      <c r="E115" s="21"/>
      <c r="F115" s="21"/>
      <c r="G115" s="21"/>
      <c r="H115" s="21"/>
      <c r="I115" s="21"/>
      <c r="J115" s="21"/>
      <c r="K115" s="21"/>
      <c r="L115" s="21"/>
      <c r="M115" s="21"/>
      <c r="N115" s="21"/>
      <c r="O115" s="21"/>
      <c r="P115" s="21"/>
      <c r="Q115" s="21"/>
      <c r="R115" s="21"/>
      <c r="S115" s="21"/>
      <c r="T115" s="21"/>
      <c r="U115" s="21"/>
      <c r="V115" s="21"/>
      <c r="W115" s="21"/>
      <c r="X115" s="21"/>
      <c r="Y115" s="21"/>
      <c r="Z115" s="21"/>
      <c r="AA115" s="21"/>
      <c r="AB115" s="21"/>
    </row>
    <row r="116" spans="1:28" x14ac:dyDescent="0.25">
      <c r="A116" s="21"/>
      <c r="B116" s="21"/>
      <c r="C116" s="21"/>
      <c r="D116" s="21"/>
      <c r="E116" s="21"/>
      <c r="F116" s="21"/>
      <c r="G116" s="21"/>
      <c r="H116" s="21"/>
      <c r="I116" s="21"/>
      <c r="J116" s="21"/>
      <c r="K116" s="21"/>
      <c r="L116" s="21"/>
      <c r="M116" s="21"/>
      <c r="N116" s="21"/>
      <c r="O116" s="21"/>
      <c r="P116" s="21"/>
      <c r="Q116" s="21"/>
      <c r="R116" s="21"/>
      <c r="S116" s="21"/>
      <c r="T116" s="21"/>
      <c r="U116" s="21"/>
      <c r="V116" s="21"/>
      <c r="W116" s="21"/>
      <c r="X116" s="21"/>
      <c r="Y116" s="21"/>
      <c r="Z116" s="21"/>
      <c r="AA116" s="21"/>
      <c r="AB116" s="21"/>
    </row>
    <row r="117" spans="1:28" x14ac:dyDescent="0.25">
      <c r="A117" s="21"/>
      <c r="B117" s="21"/>
      <c r="C117" s="21"/>
      <c r="D117" s="21"/>
      <c r="E117" s="21"/>
      <c r="F117" s="21"/>
      <c r="G117" s="21"/>
      <c r="H117" s="21"/>
      <c r="I117" s="21"/>
      <c r="J117" s="21"/>
      <c r="K117" s="21"/>
      <c r="L117" s="21"/>
      <c r="M117" s="21"/>
      <c r="N117" s="21"/>
      <c r="O117" s="21"/>
      <c r="P117" s="21"/>
      <c r="Q117" s="21"/>
      <c r="R117" s="21"/>
      <c r="S117" s="21"/>
      <c r="T117" s="21"/>
      <c r="U117" s="21"/>
      <c r="V117" s="21"/>
      <c r="W117" s="21"/>
      <c r="X117" s="21"/>
      <c r="Y117" s="21"/>
      <c r="Z117" s="21"/>
      <c r="AA117" s="21"/>
      <c r="AB117" s="21"/>
    </row>
    <row r="118" spans="1:28" x14ac:dyDescent="0.25">
      <c r="A118" s="21"/>
      <c r="B118" s="21"/>
      <c r="C118" s="21"/>
      <c r="D118" s="21"/>
      <c r="E118" s="21"/>
      <c r="F118" s="21"/>
      <c r="G118" s="21"/>
      <c r="H118" s="21"/>
      <c r="I118" s="21"/>
      <c r="J118" s="21"/>
      <c r="K118" s="21"/>
      <c r="L118" s="21"/>
      <c r="M118" s="21"/>
      <c r="N118" s="21"/>
      <c r="O118" s="21"/>
      <c r="P118" s="21"/>
      <c r="Q118" s="21"/>
      <c r="R118" s="21"/>
      <c r="S118" s="21"/>
      <c r="T118" s="21"/>
      <c r="U118" s="21"/>
      <c r="V118" s="21"/>
      <c r="W118" s="21"/>
      <c r="X118" s="21"/>
      <c r="Y118" s="21"/>
      <c r="Z118" s="21"/>
      <c r="AA118" s="21"/>
      <c r="AB118" s="21"/>
    </row>
    <row r="119" spans="1:28" x14ac:dyDescent="0.25">
      <c r="A119" s="21"/>
      <c r="B119" s="21"/>
      <c r="C119" s="21"/>
      <c r="D119" s="21"/>
      <c r="E119" s="21"/>
      <c r="F119" s="21"/>
      <c r="G119" s="21"/>
      <c r="H119" s="21"/>
      <c r="I119" s="21"/>
      <c r="J119" s="21"/>
      <c r="K119" s="21"/>
      <c r="L119" s="21"/>
      <c r="M119" s="21"/>
      <c r="N119" s="21"/>
      <c r="O119" s="21"/>
      <c r="P119" s="21"/>
      <c r="Q119" s="21"/>
      <c r="R119" s="21"/>
      <c r="S119" s="21"/>
      <c r="T119" s="21"/>
      <c r="U119" s="21"/>
      <c r="V119" s="21"/>
      <c r="W119" s="21"/>
      <c r="X119" s="21"/>
      <c r="Y119" s="21"/>
      <c r="Z119" s="21"/>
      <c r="AA119" s="21"/>
      <c r="AB119" s="21"/>
    </row>
    <row r="120" spans="1:28" x14ac:dyDescent="0.25">
      <c r="A120" s="21"/>
      <c r="B120" s="21"/>
      <c r="C120" s="21"/>
      <c r="D120" s="21"/>
      <c r="E120" s="21"/>
      <c r="F120" s="21"/>
      <c r="G120" s="21"/>
      <c r="H120" s="21"/>
      <c r="I120" s="21"/>
      <c r="J120" s="21"/>
      <c r="K120" s="21"/>
      <c r="L120" s="21"/>
      <c r="M120" s="21"/>
      <c r="N120" s="21"/>
      <c r="O120" s="21"/>
      <c r="P120" s="21"/>
      <c r="Q120" s="21"/>
      <c r="R120" s="21"/>
      <c r="S120" s="21"/>
      <c r="T120" s="21"/>
      <c r="U120" s="21"/>
      <c r="V120" s="21"/>
      <c r="W120" s="21"/>
      <c r="X120" s="21"/>
      <c r="Y120" s="21"/>
      <c r="Z120" s="21"/>
      <c r="AA120" s="21"/>
      <c r="AB120" s="21"/>
    </row>
    <row r="121" spans="1:28" x14ac:dyDescent="0.25">
      <c r="A121" s="21"/>
      <c r="B121" s="21"/>
      <c r="C121" s="21"/>
      <c r="D121" s="21"/>
      <c r="E121" s="21"/>
      <c r="F121" s="21"/>
      <c r="G121" s="21"/>
      <c r="H121" s="21"/>
      <c r="I121" s="21"/>
      <c r="J121" s="21"/>
      <c r="K121" s="21"/>
      <c r="L121" s="21"/>
      <c r="M121" s="21"/>
      <c r="N121" s="21"/>
      <c r="O121" s="21"/>
      <c r="P121" s="21"/>
      <c r="Q121" s="21"/>
      <c r="R121" s="21"/>
      <c r="S121" s="21"/>
      <c r="T121" s="21"/>
      <c r="U121" s="21"/>
      <c r="V121" s="21"/>
      <c r="W121" s="21"/>
      <c r="X121" s="21"/>
      <c r="Y121" s="21"/>
      <c r="Z121" s="21"/>
      <c r="AA121" s="21"/>
      <c r="AB121" s="21"/>
    </row>
    <row r="122" spans="1:28" x14ac:dyDescent="0.25">
      <c r="A122" s="21"/>
      <c r="B122" s="21"/>
      <c r="C122" s="21"/>
      <c r="D122" s="21"/>
      <c r="E122" s="21"/>
      <c r="F122" s="21"/>
      <c r="G122" s="21"/>
      <c r="H122" s="21"/>
      <c r="I122" s="21"/>
      <c r="J122" s="21"/>
      <c r="K122" s="21"/>
      <c r="L122" s="21"/>
      <c r="M122" s="21"/>
      <c r="N122" s="21"/>
      <c r="O122" s="21"/>
      <c r="P122" s="21"/>
      <c r="Q122" s="21"/>
      <c r="R122" s="21"/>
      <c r="S122" s="21"/>
      <c r="T122" s="21"/>
      <c r="U122" s="21"/>
      <c r="V122" s="21"/>
      <c r="W122" s="21"/>
      <c r="X122" s="21"/>
      <c r="Y122" s="21"/>
      <c r="Z122" s="21"/>
      <c r="AA122" s="21"/>
      <c r="AB122" s="21"/>
    </row>
    <row r="123" spans="1:28" x14ac:dyDescent="0.25">
      <c r="A123" s="21"/>
      <c r="B123" s="21"/>
      <c r="C123" s="21"/>
      <c r="D123" s="21"/>
      <c r="E123" s="21"/>
      <c r="F123" s="21"/>
      <c r="G123" s="21"/>
      <c r="H123" s="21"/>
      <c r="I123" s="21"/>
      <c r="J123" s="21"/>
      <c r="K123" s="21"/>
      <c r="L123" s="21"/>
      <c r="M123" s="21"/>
      <c r="N123" s="21"/>
      <c r="O123" s="21"/>
      <c r="P123" s="21"/>
      <c r="Q123" s="21"/>
      <c r="R123" s="21"/>
      <c r="S123" s="21"/>
      <c r="T123" s="21"/>
      <c r="U123" s="21"/>
      <c r="V123" s="21"/>
      <c r="W123" s="21"/>
      <c r="X123" s="21"/>
      <c r="Y123" s="21"/>
      <c r="Z123" s="21"/>
      <c r="AA123" s="21"/>
      <c r="AB123" s="21"/>
    </row>
    <row r="124" spans="1:28" x14ac:dyDescent="0.25">
      <c r="A124" s="21"/>
      <c r="B124" s="21"/>
      <c r="C124" s="21"/>
      <c r="D124" s="21"/>
      <c r="E124" s="21"/>
      <c r="F124" s="21"/>
      <c r="G124" s="21"/>
      <c r="H124" s="21"/>
      <c r="I124" s="21"/>
      <c r="J124" s="21"/>
      <c r="K124" s="21"/>
      <c r="L124" s="21"/>
      <c r="M124" s="21"/>
      <c r="N124" s="21"/>
      <c r="O124" s="21"/>
      <c r="P124" s="21"/>
      <c r="Q124" s="21"/>
      <c r="R124" s="21"/>
      <c r="S124" s="21"/>
      <c r="T124" s="21"/>
      <c r="U124" s="21"/>
      <c r="V124" s="21"/>
      <c r="W124" s="21"/>
      <c r="X124" s="21"/>
      <c r="Y124" s="21"/>
      <c r="Z124" s="21"/>
      <c r="AA124" s="21"/>
      <c r="AB124" s="21"/>
    </row>
    <row r="125" spans="1:28" x14ac:dyDescent="0.25">
      <c r="A125" s="21"/>
      <c r="B125" s="21"/>
      <c r="C125" s="21"/>
      <c r="D125" s="21"/>
      <c r="E125" s="21"/>
      <c r="F125" s="21"/>
      <c r="G125" s="21"/>
      <c r="H125" s="21"/>
      <c r="I125" s="21"/>
      <c r="J125" s="21"/>
      <c r="K125" s="21"/>
      <c r="L125" s="21"/>
      <c r="M125" s="21"/>
      <c r="N125" s="21"/>
      <c r="O125" s="21"/>
      <c r="P125" s="21"/>
      <c r="Q125" s="21"/>
      <c r="R125" s="21"/>
      <c r="S125" s="21"/>
      <c r="T125" s="21"/>
      <c r="U125" s="21"/>
      <c r="V125" s="21"/>
      <c r="W125" s="21"/>
      <c r="X125" s="21"/>
      <c r="Y125" s="21"/>
      <c r="Z125" s="21"/>
      <c r="AA125" s="21"/>
      <c r="AB125" s="21"/>
    </row>
    <row r="126" spans="1:28" x14ac:dyDescent="0.25">
      <c r="A126" s="21"/>
      <c r="B126" s="21"/>
      <c r="C126" s="21"/>
      <c r="D126" s="21"/>
      <c r="E126" s="21"/>
      <c r="F126" s="21"/>
      <c r="G126" s="21"/>
      <c r="H126" s="21"/>
      <c r="I126" s="21"/>
      <c r="J126" s="21"/>
      <c r="K126" s="21"/>
      <c r="L126" s="21"/>
      <c r="M126" s="21"/>
      <c r="N126" s="21"/>
      <c r="O126" s="21"/>
      <c r="P126" s="21"/>
      <c r="Q126" s="21"/>
      <c r="R126" s="21"/>
      <c r="S126" s="21"/>
      <c r="T126" s="21"/>
      <c r="U126" s="21"/>
      <c r="V126" s="21"/>
      <c r="W126" s="21"/>
      <c r="X126" s="21"/>
      <c r="Y126" s="21"/>
      <c r="Z126" s="21"/>
      <c r="AA126" s="21"/>
      <c r="AB126" s="21"/>
    </row>
    <row r="127" spans="1:28" x14ac:dyDescent="0.25">
      <c r="A127" s="21"/>
      <c r="B127" s="21"/>
      <c r="C127" s="21"/>
      <c r="D127" s="21"/>
      <c r="E127" s="21"/>
      <c r="F127" s="21"/>
      <c r="G127" s="21"/>
      <c r="H127" s="21"/>
      <c r="I127" s="21"/>
      <c r="J127" s="21"/>
      <c r="K127" s="21"/>
      <c r="L127" s="21"/>
      <c r="M127" s="21"/>
      <c r="N127" s="21"/>
      <c r="O127" s="21"/>
      <c r="P127" s="21"/>
      <c r="Q127" s="21"/>
      <c r="R127" s="21"/>
      <c r="S127" s="21"/>
      <c r="T127" s="21"/>
      <c r="U127" s="21"/>
      <c r="V127" s="21"/>
      <c r="W127" s="21"/>
      <c r="X127" s="21"/>
      <c r="Y127" s="21"/>
      <c r="Z127" s="21"/>
      <c r="AA127" s="21"/>
      <c r="AB127" s="21"/>
    </row>
    <row r="128" spans="1:28" x14ac:dyDescent="0.25">
      <c r="A128" s="21"/>
      <c r="B128" s="21"/>
      <c r="C128" s="21"/>
      <c r="D128" s="21"/>
      <c r="E128" s="21"/>
      <c r="F128" s="21"/>
      <c r="G128" s="21"/>
      <c r="H128" s="21"/>
      <c r="I128" s="21"/>
      <c r="J128" s="21"/>
      <c r="K128" s="21"/>
      <c r="L128" s="21"/>
      <c r="M128" s="21"/>
      <c r="N128" s="21"/>
      <c r="O128" s="21"/>
      <c r="P128" s="21"/>
      <c r="Q128" s="21"/>
      <c r="R128" s="21"/>
      <c r="S128" s="21"/>
      <c r="T128" s="21"/>
      <c r="U128" s="21"/>
      <c r="V128" s="21"/>
      <c r="W128" s="21"/>
      <c r="X128" s="21"/>
      <c r="Y128" s="21"/>
      <c r="Z128" s="21"/>
      <c r="AA128" s="21"/>
      <c r="AB128" s="21"/>
    </row>
    <row r="129" spans="1:28" x14ac:dyDescent="0.25">
      <c r="A129" s="21"/>
      <c r="B129" s="21"/>
      <c r="C129" s="21"/>
      <c r="D129" s="21"/>
      <c r="E129" s="21"/>
      <c r="F129" s="21"/>
      <c r="G129" s="21"/>
      <c r="H129" s="21"/>
      <c r="I129" s="21"/>
      <c r="J129" s="21"/>
      <c r="K129" s="21"/>
      <c r="L129" s="21"/>
      <c r="M129" s="21"/>
      <c r="N129" s="21"/>
      <c r="O129" s="21"/>
      <c r="P129" s="21"/>
      <c r="Q129" s="21"/>
      <c r="R129" s="21"/>
      <c r="S129" s="21"/>
      <c r="T129" s="21"/>
      <c r="U129" s="21"/>
      <c r="V129" s="21"/>
      <c r="W129" s="21"/>
      <c r="X129" s="21"/>
      <c r="Y129" s="21"/>
      <c r="Z129" s="21"/>
      <c r="AA129" s="21"/>
      <c r="AB129" s="21"/>
    </row>
    <row r="130" spans="1:28" x14ac:dyDescent="0.25">
      <c r="A130" s="21"/>
      <c r="B130" s="21"/>
      <c r="C130" s="21"/>
      <c r="D130" s="21"/>
      <c r="E130" s="21"/>
      <c r="F130" s="21"/>
      <c r="G130" s="21"/>
      <c r="H130" s="21"/>
      <c r="I130" s="21"/>
      <c r="J130" s="21"/>
      <c r="K130" s="21"/>
      <c r="L130" s="21"/>
      <c r="M130" s="21"/>
      <c r="N130" s="21"/>
      <c r="O130" s="21"/>
      <c r="P130" s="21"/>
      <c r="Q130" s="21"/>
      <c r="R130" s="21"/>
      <c r="S130" s="21"/>
      <c r="T130" s="21"/>
      <c r="U130" s="21"/>
      <c r="V130" s="21"/>
      <c r="W130" s="21"/>
      <c r="X130" s="21"/>
      <c r="Y130" s="21"/>
      <c r="Z130" s="21"/>
      <c r="AA130" s="21"/>
      <c r="AB130" s="21"/>
    </row>
    <row r="131" spans="1:28" x14ac:dyDescent="0.25">
      <c r="A131" s="21"/>
      <c r="B131" s="21"/>
      <c r="C131" s="21"/>
      <c r="D131" s="21"/>
      <c r="E131" s="21"/>
      <c r="F131" s="21"/>
      <c r="G131" s="21"/>
      <c r="H131" s="21"/>
      <c r="I131" s="21"/>
      <c r="J131" s="21"/>
      <c r="K131" s="21"/>
      <c r="L131" s="21"/>
      <c r="M131" s="21"/>
      <c r="N131" s="21"/>
      <c r="O131" s="21"/>
      <c r="P131" s="21"/>
      <c r="Q131" s="21"/>
      <c r="R131" s="21"/>
      <c r="S131" s="21"/>
      <c r="T131" s="21"/>
      <c r="U131" s="21"/>
      <c r="V131" s="21"/>
      <c r="W131" s="21"/>
      <c r="X131" s="21"/>
      <c r="Y131" s="21"/>
      <c r="Z131" s="21"/>
      <c r="AA131" s="21"/>
      <c r="AB131" s="21"/>
    </row>
    <row r="132" spans="1:28" x14ac:dyDescent="0.25">
      <c r="A132" s="21"/>
      <c r="B132" s="21"/>
      <c r="C132" s="21"/>
      <c r="D132" s="21"/>
      <c r="E132" s="21"/>
      <c r="F132" s="21"/>
      <c r="G132" s="21"/>
      <c r="H132" s="21"/>
      <c r="I132" s="21"/>
      <c r="J132" s="21"/>
      <c r="K132" s="21"/>
      <c r="L132" s="21"/>
      <c r="M132" s="21"/>
      <c r="N132" s="21"/>
      <c r="O132" s="21"/>
      <c r="P132" s="21"/>
      <c r="Q132" s="21"/>
      <c r="R132" s="21"/>
      <c r="S132" s="21"/>
      <c r="T132" s="21"/>
      <c r="U132" s="21"/>
      <c r="V132" s="21"/>
      <c r="W132" s="21"/>
      <c r="X132" s="21"/>
      <c r="Y132" s="21"/>
      <c r="Z132" s="21"/>
      <c r="AA132" s="21"/>
      <c r="AB132" s="21"/>
    </row>
    <row r="133" spans="1:28" x14ac:dyDescent="0.25">
      <c r="A133" s="21"/>
      <c r="B133" s="21"/>
      <c r="C133" s="21"/>
      <c r="D133" s="21"/>
      <c r="E133" s="21"/>
      <c r="F133" s="21"/>
      <c r="G133" s="21"/>
      <c r="H133" s="21"/>
      <c r="I133" s="21"/>
      <c r="J133" s="21"/>
      <c r="K133" s="21"/>
      <c r="L133" s="21"/>
      <c r="M133" s="21"/>
      <c r="N133" s="21"/>
      <c r="O133" s="21"/>
      <c r="P133" s="21"/>
      <c r="Q133" s="21"/>
      <c r="R133" s="21"/>
      <c r="S133" s="21"/>
      <c r="T133" s="21"/>
      <c r="U133" s="21"/>
      <c r="V133" s="21"/>
      <c r="W133" s="21"/>
      <c r="X133" s="21"/>
      <c r="Y133" s="21"/>
      <c r="Z133" s="21"/>
      <c r="AA133" s="21"/>
      <c r="AB133" s="21"/>
    </row>
    <row r="134" spans="1:28" x14ac:dyDescent="0.25">
      <c r="A134" s="21"/>
      <c r="B134" s="21"/>
      <c r="C134" s="21"/>
      <c r="D134" s="21"/>
      <c r="E134" s="21"/>
      <c r="F134" s="21"/>
      <c r="G134" s="21"/>
      <c r="H134" s="21"/>
      <c r="I134" s="21"/>
      <c r="J134" s="21"/>
      <c r="K134" s="21"/>
      <c r="L134" s="21"/>
      <c r="M134" s="21"/>
      <c r="N134" s="21"/>
      <c r="O134" s="21"/>
      <c r="P134" s="21"/>
      <c r="Q134" s="21"/>
      <c r="R134" s="21"/>
      <c r="S134" s="21"/>
      <c r="T134" s="21"/>
      <c r="U134" s="21"/>
      <c r="V134" s="21"/>
      <c r="W134" s="21"/>
      <c r="X134" s="21"/>
      <c r="Y134" s="21"/>
      <c r="Z134" s="21"/>
      <c r="AA134" s="21"/>
      <c r="AB134" s="21"/>
    </row>
    <row r="135" spans="1:28" x14ac:dyDescent="0.25">
      <c r="A135" s="21"/>
      <c r="B135" s="21"/>
      <c r="C135" s="21"/>
      <c r="D135" s="21"/>
      <c r="E135" s="21"/>
      <c r="F135" s="21"/>
      <c r="G135" s="21"/>
      <c r="H135" s="21"/>
      <c r="I135" s="21"/>
      <c r="J135" s="21"/>
      <c r="K135" s="21"/>
      <c r="L135" s="21"/>
      <c r="M135" s="21"/>
      <c r="N135" s="21"/>
      <c r="O135" s="21"/>
      <c r="P135" s="21"/>
      <c r="Q135" s="21"/>
      <c r="R135" s="21"/>
      <c r="S135" s="21"/>
      <c r="T135" s="21"/>
      <c r="U135" s="21"/>
      <c r="V135" s="21"/>
      <c r="W135" s="21"/>
      <c r="X135" s="21"/>
      <c r="Y135" s="21"/>
      <c r="Z135" s="21"/>
      <c r="AA135" s="21"/>
      <c r="AB135" s="21"/>
    </row>
    <row r="136" spans="1:28" x14ac:dyDescent="0.25">
      <c r="A136" s="21"/>
      <c r="B136" s="21"/>
      <c r="C136" s="21"/>
      <c r="D136" s="21"/>
      <c r="E136" s="21"/>
      <c r="F136" s="21"/>
      <c r="G136" s="21"/>
      <c r="H136" s="21"/>
      <c r="I136" s="21"/>
      <c r="J136" s="21"/>
      <c r="K136" s="21"/>
      <c r="L136" s="21"/>
      <c r="M136" s="21"/>
      <c r="N136" s="21"/>
      <c r="O136" s="21"/>
      <c r="P136" s="21"/>
      <c r="Q136" s="21"/>
      <c r="R136" s="21"/>
      <c r="S136" s="21"/>
      <c r="T136" s="21"/>
      <c r="U136" s="21"/>
      <c r="V136" s="21"/>
      <c r="W136" s="21"/>
      <c r="X136" s="21"/>
      <c r="Y136" s="21"/>
      <c r="Z136" s="21"/>
      <c r="AA136" s="21"/>
      <c r="AB136" s="21"/>
    </row>
    <row r="137" spans="1:28" x14ac:dyDescent="0.25">
      <c r="A137" s="21"/>
      <c r="B137" s="21"/>
      <c r="C137" s="21"/>
      <c r="D137" s="21"/>
      <c r="E137" s="21"/>
      <c r="F137" s="21"/>
      <c r="G137" s="21"/>
      <c r="H137" s="21"/>
      <c r="I137" s="21"/>
      <c r="J137" s="21"/>
      <c r="K137" s="21"/>
      <c r="L137" s="21"/>
      <c r="M137" s="21"/>
      <c r="N137" s="21"/>
      <c r="O137" s="21"/>
      <c r="P137" s="21"/>
      <c r="Q137" s="21"/>
      <c r="R137" s="21"/>
      <c r="S137" s="21"/>
      <c r="T137" s="21"/>
      <c r="U137" s="21"/>
      <c r="V137" s="21"/>
      <c r="W137" s="21"/>
      <c r="X137" s="21"/>
      <c r="Y137" s="21"/>
      <c r="Z137" s="21"/>
      <c r="AA137" s="21"/>
      <c r="AB137" s="21"/>
    </row>
    <row r="138" spans="1:28" x14ac:dyDescent="0.25">
      <c r="A138" s="21"/>
      <c r="B138" s="21"/>
      <c r="C138" s="21"/>
      <c r="D138" s="21"/>
      <c r="E138" s="21"/>
      <c r="F138" s="21"/>
      <c r="G138" s="21"/>
      <c r="H138" s="21"/>
      <c r="I138" s="21"/>
      <c r="J138" s="21"/>
      <c r="K138" s="21"/>
      <c r="L138" s="21"/>
      <c r="M138" s="21"/>
      <c r="N138" s="21"/>
      <c r="O138" s="21"/>
      <c r="P138" s="21"/>
      <c r="Q138" s="21"/>
      <c r="R138" s="21"/>
      <c r="S138" s="21"/>
      <c r="T138" s="21"/>
      <c r="U138" s="21"/>
      <c r="V138" s="21"/>
      <c r="W138" s="21"/>
      <c r="X138" s="21"/>
      <c r="Y138" s="21"/>
      <c r="Z138" s="21"/>
      <c r="AA138" s="21"/>
      <c r="AB138" s="21"/>
    </row>
    <row r="139" spans="1:28" x14ac:dyDescent="0.25">
      <c r="A139" s="21"/>
      <c r="B139" s="21"/>
      <c r="C139" s="21"/>
      <c r="D139" s="21"/>
      <c r="E139" s="21"/>
      <c r="F139" s="21"/>
      <c r="G139" s="21"/>
      <c r="H139" s="21"/>
      <c r="I139" s="21"/>
      <c r="J139" s="21"/>
      <c r="K139" s="21"/>
      <c r="L139" s="21"/>
      <c r="M139" s="21"/>
      <c r="N139" s="21"/>
      <c r="O139" s="21"/>
      <c r="P139" s="21"/>
      <c r="Q139" s="21"/>
      <c r="R139" s="21"/>
      <c r="S139" s="21"/>
      <c r="T139" s="21"/>
      <c r="U139" s="21"/>
      <c r="V139" s="21"/>
      <c r="W139" s="21"/>
      <c r="X139" s="21"/>
      <c r="Y139" s="21"/>
      <c r="Z139" s="21"/>
      <c r="AA139" s="21"/>
      <c r="AB139" s="21"/>
    </row>
    <row r="140" spans="1:28" x14ac:dyDescent="0.25">
      <c r="A140" s="21"/>
      <c r="B140" s="21"/>
      <c r="C140" s="21"/>
      <c r="D140" s="21"/>
      <c r="E140" s="21"/>
      <c r="F140" s="21"/>
      <c r="G140" s="21"/>
      <c r="H140" s="21"/>
      <c r="I140" s="21"/>
      <c r="J140" s="21"/>
      <c r="K140" s="21"/>
      <c r="L140" s="21"/>
      <c r="M140" s="21"/>
      <c r="N140" s="21"/>
      <c r="O140" s="21"/>
      <c r="P140" s="21"/>
      <c r="Q140" s="21"/>
      <c r="R140" s="21"/>
      <c r="S140" s="21"/>
      <c r="T140" s="21"/>
      <c r="U140" s="21"/>
      <c r="V140" s="21"/>
      <c r="W140" s="21"/>
      <c r="X140" s="21"/>
      <c r="Y140" s="21"/>
      <c r="Z140" s="21"/>
      <c r="AA140" s="21"/>
      <c r="AB140" s="21"/>
    </row>
    <row r="141" spans="1:28" x14ac:dyDescent="0.25">
      <c r="A141" s="21"/>
      <c r="B141" s="21"/>
      <c r="C141" s="21"/>
      <c r="D141" s="21"/>
      <c r="E141" s="21"/>
      <c r="F141" s="21"/>
      <c r="G141" s="21"/>
      <c r="H141" s="21"/>
      <c r="I141" s="21"/>
      <c r="J141" s="21"/>
      <c r="K141" s="21"/>
      <c r="L141" s="21"/>
      <c r="M141" s="21"/>
      <c r="N141" s="21"/>
      <c r="O141" s="21"/>
      <c r="P141" s="21"/>
      <c r="Q141" s="21"/>
      <c r="R141" s="21"/>
      <c r="S141" s="21"/>
      <c r="T141" s="21"/>
      <c r="U141" s="21"/>
      <c r="V141" s="21"/>
      <c r="W141" s="21"/>
      <c r="X141" s="21"/>
      <c r="Y141" s="21"/>
      <c r="Z141" s="21"/>
      <c r="AA141" s="21"/>
      <c r="AB141" s="21"/>
    </row>
    <row r="142" spans="1:28" x14ac:dyDescent="0.25">
      <c r="A142" s="21"/>
      <c r="B142" s="21"/>
      <c r="C142" s="21"/>
      <c r="D142" s="21"/>
      <c r="E142" s="21"/>
      <c r="F142" s="21"/>
      <c r="G142" s="21"/>
      <c r="H142" s="21"/>
      <c r="I142" s="21"/>
      <c r="J142" s="21"/>
      <c r="K142" s="21"/>
      <c r="L142" s="21"/>
      <c r="M142" s="21"/>
      <c r="N142" s="21"/>
      <c r="O142" s="21"/>
      <c r="P142" s="21"/>
      <c r="Q142" s="21"/>
      <c r="R142" s="21"/>
      <c r="S142" s="21"/>
      <c r="T142" s="21"/>
      <c r="U142" s="21"/>
      <c r="V142" s="21"/>
      <c r="W142" s="21"/>
      <c r="X142" s="21"/>
      <c r="Y142" s="21"/>
      <c r="Z142" s="21"/>
      <c r="AA142" s="21"/>
      <c r="AB142" s="21"/>
    </row>
    <row r="143" spans="1:28" x14ac:dyDescent="0.25">
      <c r="A143" s="21"/>
      <c r="B143" s="21"/>
      <c r="C143" s="21"/>
      <c r="D143" s="21"/>
      <c r="E143" s="21"/>
      <c r="F143" s="21"/>
      <c r="G143" s="21"/>
      <c r="H143" s="21"/>
      <c r="I143" s="21"/>
      <c r="J143" s="21"/>
      <c r="K143" s="21"/>
      <c r="L143" s="21"/>
      <c r="M143" s="21"/>
      <c r="N143" s="21"/>
      <c r="O143" s="21"/>
      <c r="P143" s="21"/>
      <c r="Q143" s="21"/>
      <c r="R143" s="21"/>
      <c r="S143" s="21"/>
      <c r="T143" s="21"/>
      <c r="U143" s="21"/>
      <c r="V143" s="21"/>
      <c r="W143" s="21"/>
      <c r="X143" s="21"/>
      <c r="Y143" s="21"/>
      <c r="Z143" s="21"/>
      <c r="AA143" s="21"/>
      <c r="AB143" s="21"/>
    </row>
    <row r="144" spans="1:28" x14ac:dyDescent="0.25">
      <c r="A144" s="21"/>
      <c r="B144" s="21"/>
      <c r="C144" s="21"/>
      <c r="D144" s="21"/>
      <c r="E144" s="21"/>
      <c r="F144" s="21"/>
      <c r="G144" s="21"/>
      <c r="H144" s="21"/>
      <c r="I144" s="21"/>
      <c r="J144" s="21"/>
      <c r="K144" s="21"/>
      <c r="L144" s="21"/>
      <c r="M144" s="21"/>
      <c r="N144" s="21"/>
      <c r="O144" s="21"/>
      <c r="P144" s="21"/>
      <c r="Q144" s="21"/>
      <c r="R144" s="21"/>
      <c r="S144" s="21"/>
      <c r="T144" s="21"/>
      <c r="U144" s="21"/>
      <c r="V144" s="21"/>
      <c r="W144" s="21"/>
      <c r="X144" s="21"/>
      <c r="Y144" s="21"/>
      <c r="Z144" s="21"/>
      <c r="AA144" s="21"/>
      <c r="AB144" s="21"/>
    </row>
    <row r="145" spans="1:28" x14ac:dyDescent="0.25">
      <c r="A145" s="21"/>
      <c r="B145" s="21"/>
      <c r="C145" s="21"/>
      <c r="D145" s="21"/>
      <c r="E145" s="21"/>
      <c r="F145" s="21"/>
      <c r="G145" s="21"/>
      <c r="H145" s="21"/>
      <c r="I145" s="21"/>
      <c r="J145" s="21"/>
      <c r="K145" s="21"/>
      <c r="L145" s="21"/>
      <c r="M145" s="21"/>
      <c r="N145" s="21"/>
      <c r="O145" s="21"/>
      <c r="P145" s="21"/>
      <c r="Q145" s="21"/>
      <c r="R145" s="21"/>
      <c r="S145" s="21"/>
      <c r="T145" s="21"/>
      <c r="U145" s="21"/>
      <c r="V145" s="21"/>
      <c r="W145" s="21"/>
      <c r="X145" s="21"/>
      <c r="Y145" s="21"/>
      <c r="Z145" s="21"/>
      <c r="AA145" s="21"/>
      <c r="AB145" s="21"/>
    </row>
    <row r="146" spans="1:28" x14ac:dyDescent="0.25">
      <c r="A146" s="21"/>
      <c r="B146" s="21"/>
      <c r="C146" s="21"/>
      <c r="D146" s="21"/>
      <c r="E146" s="21"/>
      <c r="F146" s="21"/>
      <c r="G146" s="21"/>
      <c r="H146" s="21"/>
      <c r="I146" s="21"/>
      <c r="J146" s="21"/>
      <c r="K146" s="21"/>
      <c r="L146" s="21"/>
      <c r="M146" s="21"/>
      <c r="N146" s="21"/>
      <c r="O146" s="21"/>
      <c r="P146" s="21"/>
      <c r="Q146" s="21"/>
      <c r="R146" s="21"/>
      <c r="S146" s="21"/>
      <c r="T146" s="21"/>
      <c r="U146" s="21"/>
      <c r="V146" s="21"/>
      <c r="W146" s="21"/>
      <c r="X146" s="21"/>
      <c r="Y146" s="21"/>
      <c r="Z146" s="21"/>
      <c r="AA146" s="21"/>
      <c r="AB146" s="21"/>
    </row>
    <row r="147" spans="1:28" x14ac:dyDescent="0.25">
      <c r="A147" s="21"/>
      <c r="B147" s="21"/>
      <c r="C147" s="21"/>
      <c r="D147" s="21"/>
      <c r="E147" s="21"/>
      <c r="F147" s="21"/>
      <c r="G147" s="21"/>
      <c r="H147" s="21"/>
      <c r="I147" s="21"/>
      <c r="J147" s="21"/>
      <c r="K147" s="21"/>
      <c r="L147" s="21"/>
      <c r="M147" s="21"/>
      <c r="N147" s="21"/>
      <c r="O147" s="21"/>
      <c r="P147" s="21"/>
      <c r="Q147" s="21"/>
      <c r="R147" s="21"/>
      <c r="S147" s="21"/>
      <c r="T147" s="21"/>
      <c r="U147" s="21"/>
      <c r="V147" s="21"/>
      <c r="W147" s="21"/>
      <c r="X147" s="21"/>
      <c r="Y147" s="21"/>
      <c r="Z147" s="21"/>
      <c r="AA147" s="21"/>
      <c r="AB147" s="21"/>
    </row>
    <row r="148" spans="1:28" x14ac:dyDescent="0.25">
      <c r="A148" s="21"/>
      <c r="B148" s="21"/>
      <c r="C148" s="21"/>
      <c r="D148" s="21"/>
      <c r="E148" s="21"/>
      <c r="F148" s="21"/>
      <c r="G148" s="21"/>
      <c r="H148" s="21"/>
      <c r="I148" s="21"/>
      <c r="J148" s="21"/>
      <c r="K148" s="21"/>
      <c r="L148" s="21"/>
      <c r="M148" s="21"/>
      <c r="N148" s="21"/>
      <c r="O148" s="21"/>
      <c r="P148" s="21"/>
      <c r="Q148" s="21"/>
      <c r="R148" s="21"/>
      <c r="S148" s="21"/>
      <c r="T148" s="21"/>
      <c r="U148" s="21"/>
      <c r="V148" s="21"/>
      <c r="W148" s="21"/>
      <c r="X148" s="21"/>
      <c r="Y148" s="21"/>
      <c r="Z148" s="21"/>
      <c r="AA148" s="21"/>
      <c r="AB148" s="21"/>
    </row>
    <row r="149" spans="1:28" x14ac:dyDescent="0.25">
      <c r="A149" s="21"/>
      <c r="B149" s="21"/>
      <c r="C149" s="21"/>
      <c r="D149" s="21"/>
      <c r="E149" s="21"/>
      <c r="F149" s="21"/>
      <c r="G149" s="21"/>
      <c r="H149" s="21"/>
      <c r="I149" s="21"/>
      <c r="J149" s="21"/>
      <c r="K149" s="21"/>
      <c r="L149" s="21"/>
      <c r="M149" s="21"/>
      <c r="N149" s="21"/>
      <c r="O149" s="21"/>
      <c r="P149" s="21"/>
      <c r="Q149" s="21"/>
      <c r="R149" s="21"/>
      <c r="S149" s="21"/>
      <c r="T149" s="21"/>
      <c r="U149" s="21"/>
      <c r="V149" s="21"/>
      <c r="W149" s="21"/>
      <c r="X149" s="21"/>
      <c r="Y149" s="21"/>
      <c r="Z149" s="21"/>
      <c r="AA149" s="21"/>
      <c r="AB149" s="21"/>
    </row>
    <row r="150" spans="1:28" x14ac:dyDescent="0.25">
      <c r="A150" s="21"/>
      <c r="B150" s="21"/>
      <c r="C150" s="21"/>
      <c r="D150" s="21"/>
      <c r="E150" s="21"/>
      <c r="F150" s="21"/>
      <c r="G150" s="21"/>
      <c r="H150" s="21"/>
      <c r="I150" s="21"/>
      <c r="J150" s="21"/>
      <c r="K150" s="21"/>
      <c r="L150" s="21"/>
      <c r="M150" s="21"/>
      <c r="N150" s="21"/>
      <c r="O150" s="21"/>
      <c r="P150" s="21"/>
      <c r="Q150" s="21"/>
      <c r="R150" s="21"/>
      <c r="S150" s="21"/>
      <c r="T150" s="21"/>
      <c r="U150" s="21"/>
      <c r="V150" s="21"/>
      <c r="W150" s="21"/>
      <c r="X150" s="21"/>
      <c r="Y150" s="21"/>
      <c r="Z150" s="21"/>
      <c r="AA150" s="21"/>
      <c r="AB150" s="21"/>
    </row>
    <row r="151" spans="1:28" x14ac:dyDescent="0.25">
      <c r="A151" s="21"/>
      <c r="B151" s="21"/>
      <c r="C151" s="21"/>
      <c r="D151" s="21"/>
      <c r="E151" s="21"/>
      <c r="F151" s="21"/>
      <c r="G151" s="21"/>
      <c r="H151" s="21"/>
      <c r="I151" s="21"/>
      <c r="J151" s="21"/>
      <c r="K151" s="21"/>
      <c r="L151" s="21"/>
      <c r="M151" s="21"/>
      <c r="N151" s="21"/>
      <c r="O151" s="21"/>
      <c r="P151" s="21"/>
      <c r="Q151" s="21"/>
      <c r="R151" s="21"/>
      <c r="S151" s="21"/>
      <c r="T151" s="21"/>
      <c r="U151" s="21"/>
      <c r="V151" s="21"/>
      <c r="W151" s="21"/>
      <c r="X151" s="21"/>
      <c r="Y151" s="21"/>
      <c r="Z151" s="21"/>
      <c r="AA151" s="21"/>
      <c r="AB151" s="21"/>
    </row>
    <row r="152" spans="1:28" x14ac:dyDescent="0.25">
      <c r="A152" s="21"/>
      <c r="B152" s="21"/>
      <c r="C152" s="21"/>
      <c r="D152" s="21"/>
      <c r="E152" s="21"/>
      <c r="F152" s="21"/>
      <c r="G152" s="21"/>
      <c r="H152" s="21"/>
      <c r="I152" s="21"/>
      <c r="J152" s="21"/>
      <c r="K152" s="21"/>
      <c r="L152" s="21"/>
      <c r="M152" s="21"/>
      <c r="N152" s="21"/>
      <c r="O152" s="21"/>
      <c r="P152" s="21"/>
      <c r="Q152" s="21"/>
      <c r="R152" s="21"/>
      <c r="S152" s="21"/>
      <c r="T152" s="21"/>
      <c r="U152" s="21"/>
      <c r="V152" s="21"/>
      <c r="W152" s="21"/>
      <c r="X152" s="21"/>
      <c r="Y152" s="21"/>
      <c r="Z152" s="21"/>
      <c r="AA152" s="21"/>
      <c r="AB152" s="21"/>
    </row>
    <row r="153" spans="1:28" x14ac:dyDescent="0.25">
      <c r="A153" s="21"/>
      <c r="B153" s="21"/>
      <c r="C153" s="21"/>
      <c r="D153" s="21"/>
      <c r="E153" s="21"/>
      <c r="F153" s="21"/>
      <c r="G153" s="21"/>
      <c r="H153" s="21"/>
      <c r="I153" s="21"/>
      <c r="J153" s="21"/>
      <c r="K153" s="21"/>
      <c r="L153" s="21"/>
      <c r="M153" s="21"/>
      <c r="N153" s="21"/>
      <c r="O153" s="21"/>
      <c r="P153" s="21"/>
      <c r="Q153" s="21"/>
      <c r="R153" s="21"/>
      <c r="S153" s="21"/>
      <c r="T153" s="21"/>
      <c r="U153" s="21"/>
      <c r="V153" s="21"/>
      <c r="W153" s="21"/>
      <c r="X153" s="21"/>
      <c r="Y153" s="21"/>
      <c r="Z153" s="21"/>
      <c r="AA153" s="21"/>
      <c r="AB153" s="21"/>
    </row>
    <row r="154" spans="1:28" x14ac:dyDescent="0.25">
      <c r="A154" s="21"/>
      <c r="B154" s="21"/>
      <c r="C154" s="21"/>
      <c r="D154" s="21"/>
      <c r="E154" s="21"/>
      <c r="F154" s="21"/>
      <c r="G154" s="21"/>
      <c r="H154" s="21"/>
      <c r="I154" s="21"/>
      <c r="J154" s="21"/>
      <c r="K154" s="21"/>
      <c r="L154" s="21"/>
      <c r="M154" s="21"/>
      <c r="N154" s="21"/>
      <c r="O154" s="21"/>
      <c r="P154" s="21"/>
      <c r="Q154" s="21"/>
      <c r="R154" s="21"/>
      <c r="S154" s="21"/>
      <c r="T154" s="21"/>
      <c r="U154" s="21"/>
      <c r="V154" s="21"/>
      <c r="W154" s="21"/>
      <c r="X154" s="21"/>
      <c r="Y154" s="21"/>
      <c r="Z154" s="21"/>
      <c r="AA154" s="21"/>
      <c r="AB154" s="21"/>
    </row>
    <row r="155" spans="1:28" x14ac:dyDescent="0.25">
      <c r="A155" s="21"/>
      <c r="B155" s="21"/>
      <c r="C155" s="21"/>
      <c r="D155" s="21"/>
      <c r="E155" s="21"/>
      <c r="F155" s="21"/>
      <c r="G155" s="21"/>
      <c r="H155" s="21"/>
      <c r="I155" s="21"/>
      <c r="J155" s="21"/>
      <c r="K155" s="21"/>
      <c r="L155" s="21"/>
      <c r="M155" s="21"/>
      <c r="N155" s="21"/>
      <c r="O155" s="21"/>
      <c r="P155" s="21"/>
      <c r="Q155" s="21"/>
      <c r="R155" s="21"/>
      <c r="S155" s="21"/>
      <c r="T155" s="21"/>
      <c r="U155" s="21"/>
      <c r="V155" s="21"/>
      <c r="W155" s="21"/>
      <c r="X155" s="21"/>
      <c r="Y155" s="21"/>
      <c r="Z155" s="21"/>
      <c r="AA155" s="21"/>
      <c r="AB155" s="21"/>
    </row>
    <row r="156" spans="1:28" x14ac:dyDescent="0.25">
      <c r="A156" s="21"/>
      <c r="B156" s="21"/>
      <c r="C156" s="21"/>
      <c r="D156" s="21"/>
      <c r="E156" s="21"/>
      <c r="F156" s="21"/>
      <c r="G156" s="21"/>
      <c r="H156" s="21"/>
      <c r="I156" s="21"/>
      <c r="J156" s="21"/>
      <c r="K156" s="21"/>
      <c r="L156" s="21"/>
      <c r="M156" s="21"/>
      <c r="N156" s="21"/>
      <c r="O156" s="21"/>
      <c r="P156" s="21"/>
      <c r="Q156" s="21"/>
      <c r="R156" s="21"/>
      <c r="S156" s="21"/>
      <c r="T156" s="21"/>
      <c r="U156" s="21"/>
      <c r="V156" s="21"/>
      <c r="W156" s="21"/>
      <c r="X156" s="21"/>
      <c r="Y156" s="21"/>
      <c r="Z156" s="21"/>
      <c r="AA156" s="21"/>
      <c r="AB156" s="21"/>
    </row>
    <row r="157" spans="1:28" x14ac:dyDescent="0.25">
      <c r="A157" s="21"/>
      <c r="B157" s="21"/>
      <c r="C157" s="21"/>
      <c r="D157" s="21"/>
      <c r="E157" s="21"/>
      <c r="F157" s="21"/>
      <c r="G157" s="21"/>
      <c r="H157" s="21"/>
      <c r="I157" s="21"/>
      <c r="J157" s="21"/>
      <c r="K157" s="21"/>
      <c r="L157" s="21"/>
      <c r="M157" s="21"/>
      <c r="N157" s="21"/>
      <c r="O157" s="21"/>
      <c r="P157" s="21"/>
      <c r="Q157" s="21"/>
      <c r="R157" s="21"/>
      <c r="S157" s="21"/>
      <c r="T157" s="21"/>
      <c r="U157" s="21"/>
      <c r="V157" s="21"/>
      <c r="W157" s="21"/>
      <c r="X157" s="21"/>
      <c r="Y157" s="21"/>
      <c r="Z157" s="21"/>
      <c r="AA157" s="21"/>
      <c r="AB157" s="21"/>
    </row>
    <row r="158" spans="1:28" x14ac:dyDescent="0.25">
      <c r="A158" s="21"/>
      <c r="B158" s="21"/>
      <c r="C158" s="21"/>
      <c r="D158" s="21"/>
      <c r="E158" s="21"/>
      <c r="F158" s="21"/>
      <c r="G158" s="21"/>
      <c r="H158" s="21"/>
      <c r="I158" s="21"/>
      <c r="J158" s="21"/>
      <c r="K158" s="21"/>
      <c r="L158" s="21"/>
      <c r="M158" s="21"/>
      <c r="N158" s="21"/>
      <c r="O158" s="21"/>
      <c r="P158" s="21"/>
      <c r="Q158" s="21"/>
      <c r="R158" s="21"/>
      <c r="S158" s="21"/>
      <c r="T158" s="21"/>
      <c r="U158" s="21"/>
      <c r="V158" s="21"/>
      <c r="W158" s="21"/>
      <c r="X158" s="21"/>
      <c r="Y158" s="21"/>
      <c r="Z158" s="21"/>
      <c r="AA158" s="21"/>
      <c r="AB158" s="21"/>
    </row>
    <row r="159" spans="1:28" x14ac:dyDescent="0.25">
      <c r="A159" s="21"/>
      <c r="B159" s="21"/>
      <c r="C159" s="21"/>
      <c r="D159" s="21"/>
      <c r="E159" s="21"/>
      <c r="F159" s="21"/>
      <c r="G159" s="21"/>
      <c r="H159" s="21"/>
      <c r="I159" s="21"/>
      <c r="J159" s="21"/>
      <c r="K159" s="21"/>
      <c r="L159" s="21"/>
      <c r="M159" s="21"/>
      <c r="N159" s="21"/>
      <c r="O159" s="21"/>
      <c r="P159" s="21"/>
      <c r="Q159" s="21"/>
      <c r="R159" s="21"/>
      <c r="S159" s="21"/>
      <c r="T159" s="21"/>
      <c r="U159" s="21"/>
      <c r="V159" s="21"/>
      <c r="W159" s="21"/>
      <c r="X159" s="21"/>
      <c r="Y159" s="21"/>
      <c r="Z159" s="21"/>
      <c r="AA159" s="21"/>
      <c r="AB159" s="21"/>
    </row>
    <row r="160" spans="1:28" x14ac:dyDescent="0.25">
      <c r="A160" s="21"/>
      <c r="B160" s="21"/>
      <c r="C160" s="21"/>
      <c r="D160" s="21"/>
      <c r="E160" s="21"/>
      <c r="F160" s="21"/>
      <c r="G160" s="21"/>
      <c r="H160" s="21"/>
      <c r="I160" s="21"/>
      <c r="J160" s="21"/>
      <c r="K160" s="21"/>
      <c r="L160" s="21"/>
      <c r="M160" s="21"/>
      <c r="N160" s="21"/>
      <c r="O160" s="21"/>
      <c r="P160" s="21"/>
      <c r="Q160" s="21"/>
      <c r="R160" s="21"/>
      <c r="S160" s="21"/>
      <c r="T160" s="21"/>
      <c r="U160" s="21"/>
      <c r="V160" s="21"/>
      <c r="W160" s="21"/>
      <c r="X160" s="21"/>
      <c r="Y160" s="21"/>
      <c r="Z160" s="21"/>
      <c r="AA160" s="21"/>
      <c r="AB160" s="21"/>
    </row>
    <row r="161" spans="1:28" x14ac:dyDescent="0.25">
      <c r="A161" s="21"/>
      <c r="B161" s="21"/>
      <c r="C161" s="21"/>
      <c r="D161" s="21"/>
      <c r="E161" s="21"/>
      <c r="F161" s="21"/>
      <c r="G161" s="21"/>
      <c r="H161" s="21"/>
      <c r="I161" s="21"/>
      <c r="J161" s="21"/>
      <c r="K161" s="21"/>
      <c r="L161" s="21"/>
      <c r="M161" s="21"/>
      <c r="N161" s="21"/>
      <c r="O161" s="21"/>
      <c r="P161" s="21"/>
      <c r="Q161" s="21"/>
      <c r="R161" s="21"/>
      <c r="S161" s="21"/>
      <c r="T161" s="21"/>
      <c r="U161" s="21"/>
      <c r="V161" s="21"/>
      <c r="W161" s="21"/>
      <c r="X161" s="21"/>
      <c r="Y161" s="21"/>
      <c r="Z161" s="21"/>
      <c r="AA161" s="21"/>
      <c r="AB161" s="21"/>
    </row>
    <row r="162" spans="1:28" x14ac:dyDescent="0.25">
      <c r="A162" s="21"/>
      <c r="B162" s="21"/>
      <c r="C162" s="21"/>
      <c r="D162" s="21"/>
      <c r="E162" s="21"/>
      <c r="F162" s="21"/>
      <c r="G162" s="21"/>
      <c r="H162" s="21"/>
      <c r="I162" s="21"/>
      <c r="J162" s="21"/>
      <c r="K162" s="21"/>
      <c r="L162" s="21"/>
      <c r="M162" s="21"/>
      <c r="N162" s="21"/>
      <c r="O162" s="21"/>
      <c r="P162" s="21"/>
      <c r="Q162" s="21"/>
      <c r="R162" s="21"/>
      <c r="S162" s="21"/>
      <c r="T162" s="21"/>
      <c r="U162" s="21"/>
      <c r="V162" s="21"/>
      <c r="W162" s="21"/>
      <c r="X162" s="21"/>
      <c r="Y162" s="21"/>
      <c r="Z162" s="21"/>
      <c r="AA162" s="21"/>
      <c r="AB162" s="21"/>
    </row>
    <row r="163" spans="1:28" x14ac:dyDescent="0.25">
      <c r="A163" s="21"/>
      <c r="B163" s="21"/>
      <c r="C163" s="21"/>
      <c r="D163" s="21"/>
      <c r="E163" s="21"/>
      <c r="F163" s="21"/>
      <c r="G163" s="21"/>
      <c r="H163" s="21"/>
      <c r="I163" s="21"/>
      <c r="J163" s="21"/>
      <c r="K163" s="21"/>
      <c r="L163" s="21"/>
      <c r="M163" s="21"/>
      <c r="N163" s="21"/>
      <c r="O163" s="21"/>
      <c r="P163" s="21"/>
      <c r="Q163" s="21"/>
      <c r="R163" s="21"/>
      <c r="S163" s="21"/>
      <c r="T163" s="21"/>
      <c r="U163" s="21"/>
      <c r="V163" s="21"/>
      <c r="W163" s="21"/>
      <c r="X163" s="21"/>
      <c r="Y163" s="21"/>
      <c r="Z163" s="21"/>
      <c r="AA163" s="21"/>
      <c r="AB163" s="21"/>
    </row>
    <row r="164" spans="1:28" x14ac:dyDescent="0.25">
      <c r="A164" s="21"/>
      <c r="B164" s="21"/>
      <c r="C164" s="21"/>
      <c r="D164" s="21"/>
      <c r="E164" s="21"/>
      <c r="F164" s="21"/>
      <c r="G164" s="21"/>
      <c r="H164" s="21"/>
      <c r="I164" s="21"/>
      <c r="J164" s="21"/>
      <c r="K164" s="21"/>
      <c r="L164" s="21"/>
      <c r="M164" s="21"/>
      <c r="N164" s="21"/>
      <c r="O164" s="21"/>
      <c r="P164" s="21"/>
      <c r="Q164" s="21"/>
      <c r="R164" s="21"/>
      <c r="S164" s="21"/>
      <c r="T164" s="21"/>
      <c r="U164" s="21"/>
      <c r="V164" s="21"/>
      <c r="W164" s="21"/>
      <c r="X164" s="21"/>
      <c r="Y164" s="21"/>
      <c r="Z164" s="21"/>
      <c r="AA164" s="21"/>
      <c r="AB164" s="21"/>
    </row>
    <row r="165" spans="1:28" x14ac:dyDescent="0.25">
      <c r="A165" s="21"/>
      <c r="B165" s="21"/>
      <c r="C165" s="21"/>
      <c r="D165" s="21"/>
      <c r="E165" s="21"/>
      <c r="F165" s="21"/>
      <c r="G165" s="21"/>
      <c r="H165" s="21"/>
      <c r="I165" s="21"/>
      <c r="J165" s="21"/>
      <c r="K165" s="21"/>
      <c r="L165" s="21"/>
      <c r="M165" s="21"/>
      <c r="N165" s="21"/>
      <c r="O165" s="21"/>
      <c r="P165" s="21"/>
      <c r="Q165" s="21"/>
      <c r="R165" s="21"/>
      <c r="S165" s="21"/>
      <c r="T165" s="21"/>
      <c r="U165" s="21"/>
      <c r="V165" s="21"/>
      <c r="W165" s="21"/>
      <c r="X165" s="21"/>
      <c r="Y165" s="21"/>
      <c r="Z165" s="21"/>
      <c r="AA165" s="21"/>
      <c r="AB165" s="21"/>
    </row>
    <row r="166" spans="1:28" x14ac:dyDescent="0.25">
      <c r="A166" s="21"/>
      <c r="B166" s="21"/>
      <c r="C166" s="21"/>
      <c r="D166" s="21"/>
      <c r="E166" s="21"/>
      <c r="F166" s="21"/>
      <c r="G166" s="21"/>
      <c r="H166" s="21"/>
      <c r="I166" s="21"/>
      <c r="J166" s="21"/>
      <c r="K166" s="21"/>
      <c r="L166" s="21"/>
      <c r="M166" s="21"/>
      <c r="N166" s="21"/>
      <c r="O166" s="21"/>
      <c r="P166" s="21"/>
      <c r="Q166" s="21"/>
      <c r="R166" s="21"/>
      <c r="S166" s="21"/>
      <c r="T166" s="21"/>
      <c r="U166" s="21"/>
      <c r="V166" s="21"/>
      <c r="W166" s="21"/>
      <c r="X166" s="21"/>
      <c r="Y166" s="21"/>
      <c r="Z166" s="21"/>
      <c r="AA166" s="21"/>
      <c r="AB166" s="21"/>
    </row>
    <row r="167" spans="1:28" x14ac:dyDescent="0.25">
      <c r="A167" s="21"/>
      <c r="B167" s="21"/>
      <c r="C167" s="21"/>
      <c r="D167" s="21"/>
      <c r="E167" s="21"/>
      <c r="F167" s="21"/>
      <c r="G167" s="21"/>
      <c r="H167" s="21"/>
      <c r="I167" s="21"/>
      <c r="J167" s="21"/>
      <c r="K167" s="21"/>
      <c r="L167" s="21"/>
      <c r="M167" s="21"/>
      <c r="N167" s="21"/>
      <c r="O167" s="21"/>
      <c r="P167" s="21"/>
      <c r="Q167" s="21"/>
      <c r="R167" s="21"/>
      <c r="S167" s="21"/>
      <c r="T167" s="21"/>
      <c r="U167" s="21"/>
      <c r="V167" s="21"/>
      <c r="W167" s="21"/>
      <c r="X167" s="21"/>
      <c r="Y167" s="21"/>
      <c r="Z167" s="21"/>
      <c r="AA167" s="21"/>
      <c r="AB167" s="21"/>
    </row>
    <row r="168" spans="1:28" x14ac:dyDescent="0.25">
      <c r="A168" s="21"/>
      <c r="B168" s="21"/>
      <c r="C168" s="21"/>
      <c r="D168" s="21"/>
      <c r="E168" s="21"/>
      <c r="F168" s="21"/>
      <c r="G168" s="21"/>
      <c r="H168" s="21"/>
      <c r="I168" s="21"/>
      <c r="J168" s="21"/>
      <c r="K168" s="21"/>
      <c r="L168" s="21"/>
      <c r="M168" s="21"/>
      <c r="N168" s="21"/>
      <c r="O168" s="21"/>
      <c r="P168" s="21"/>
      <c r="Q168" s="21"/>
      <c r="R168" s="21"/>
      <c r="S168" s="21"/>
      <c r="T168" s="21"/>
      <c r="U168" s="21"/>
      <c r="V168" s="21"/>
      <c r="W168" s="21"/>
      <c r="X168" s="21"/>
      <c r="Y168" s="21"/>
      <c r="Z168" s="21"/>
      <c r="AA168" s="21"/>
      <c r="AB168" s="21"/>
    </row>
    <row r="169" spans="1:28" x14ac:dyDescent="0.25">
      <c r="A169" s="21"/>
      <c r="B169" s="21"/>
      <c r="C169" s="21"/>
      <c r="D169" s="21"/>
      <c r="E169" s="21"/>
      <c r="F169" s="21"/>
      <c r="G169" s="21"/>
      <c r="H169" s="21"/>
      <c r="I169" s="21"/>
      <c r="J169" s="21"/>
      <c r="K169" s="21"/>
      <c r="L169" s="21"/>
      <c r="M169" s="21"/>
      <c r="N169" s="21"/>
      <c r="O169" s="21"/>
      <c r="P169" s="21"/>
      <c r="Q169" s="21"/>
      <c r="R169" s="21"/>
      <c r="S169" s="21"/>
      <c r="T169" s="21"/>
      <c r="U169" s="21"/>
      <c r="V169" s="21"/>
      <c r="W169" s="21"/>
      <c r="X169" s="21"/>
      <c r="Y169" s="21"/>
      <c r="Z169" s="21"/>
      <c r="AA169" s="21"/>
      <c r="AB169" s="21"/>
    </row>
    <row r="170" spans="1:28" x14ac:dyDescent="0.25">
      <c r="A170" s="21"/>
      <c r="B170" s="21"/>
      <c r="C170" s="21"/>
      <c r="D170" s="21"/>
      <c r="E170" s="21"/>
      <c r="F170" s="21"/>
      <c r="G170" s="21"/>
      <c r="H170" s="21"/>
      <c r="I170" s="21"/>
      <c r="J170" s="21"/>
      <c r="K170" s="21"/>
      <c r="L170" s="21"/>
      <c r="M170" s="21"/>
      <c r="N170" s="21"/>
      <c r="O170" s="21"/>
      <c r="P170" s="21"/>
      <c r="Q170" s="21"/>
      <c r="R170" s="21"/>
      <c r="S170" s="21"/>
      <c r="T170" s="21"/>
      <c r="U170" s="21"/>
      <c r="V170" s="21"/>
      <c r="W170" s="21"/>
      <c r="X170" s="21"/>
      <c r="Y170" s="21"/>
      <c r="Z170" s="21"/>
      <c r="AA170" s="21"/>
      <c r="AB170" s="21"/>
    </row>
    <row r="171" spans="1:28" x14ac:dyDescent="0.25">
      <c r="A171" s="21"/>
      <c r="B171" s="21"/>
      <c r="C171" s="21"/>
      <c r="D171" s="21"/>
      <c r="E171" s="21"/>
      <c r="F171" s="21"/>
      <c r="G171" s="21"/>
      <c r="H171" s="21"/>
      <c r="I171" s="21"/>
      <c r="J171" s="21"/>
      <c r="K171" s="21"/>
      <c r="L171" s="21"/>
      <c r="M171" s="21"/>
      <c r="N171" s="21"/>
      <c r="O171" s="21"/>
      <c r="P171" s="21"/>
      <c r="Q171" s="21"/>
      <c r="R171" s="21"/>
      <c r="S171" s="21"/>
      <c r="T171" s="21"/>
      <c r="U171" s="21"/>
      <c r="V171" s="21"/>
      <c r="W171" s="21"/>
      <c r="X171" s="21"/>
      <c r="Y171" s="21"/>
      <c r="Z171" s="21"/>
      <c r="AA171" s="21"/>
      <c r="AB171" s="21"/>
    </row>
    <row r="172" spans="1:28" x14ac:dyDescent="0.25">
      <c r="A172" s="21"/>
      <c r="B172" s="21"/>
      <c r="C172" s="21"/>
      <c r="D172" s="21"/>
      <c r="E172" s="21"/>
      <c r="F172" s="21"/>
      <c r="G172" s="21"/>
      <c r="H172" s="21"/>
      <c r="I172" s="21"/>
      <c r="J172" s="21"/>
      <c r="K172" s="21"/>
      <c r="L172" s="21"/>
      <c r="M172" s="21"/>
      <c r="N172" s="21"/>
      <c r="O172" s="21"/>
      <c r="P172" s="21"/>
      <c r="Q172" s="21"/>
      <c r="R172" s="21"/>
      <c r="S172" s="21"/>
      <c r="T172" s="21"/>
      <c r="U172" s="21"/>
      <c r="V172" s="21"/>
      <c r="W172" s="21"/>
      <c r="X172" s="21"/>
      <c r="Y172" s="21"/>
      <c r="Z172" s="21"/>
      <c r="AA172" s="21"/>
      <c r="AB172" s="21"/>
    </row>
    <row r="173" spans="1:28" x14ac:dyDescent="0.25">
      <c r="A173" s="21"/>
      <c r="B173" s="21"/>
      <c r="C173" s="21"/>
      <c r="D173" s="21"/>
      <c r="E173" s="21"/>
      <c r="F173" s="21"/>
      <c r="G173" s="21"/>
      <c r="H173" s="21"/>
      <c r="I173" s="21"/>
      <c r="J173" s="21"/>
      <c r="K173" s="21"/>
      <c r="L173" s="21"/>
      <c r="M173" s="21"/>
      <c r="N173" s="21"/>
      <c r="O173" s="21"/>
      <c r="P173" s="21"/>
      <c r="Q173" s="21"/>
      <c r="R173" s="21"/>
      <c r="S173" s="21"/>
      <c r="T173" s="21"/>
      <c r="U173" s="21"/>
      <c r="V173" s="21"/>
      <c r="W173" s="21"/>
      <c r="X173" s="21"/>
      <c r="Y173" s="21"/>
      <c r="Z173" s="21"/>
      <c r="AA173" s="21"/>
      <c r="AB173" s="21"/>
    </row>
    <row r="174" spans="1:28" x14ac:dyDescent="0.25">
      <c r="A174" s="21"/>
      <c r="B174" s="21"/>
      <c r="C174" s="21"/>
      <c r="D174" s="21"/>
      <c r="E174" s="21"/>
      <c r="F174" s="21"/>
      <c r="G174" s="21"/>
      <c r="H174" s="21"/>
      <c r="I174" s="21"/>
      <c r="J174" s="21"/>
      <c r="K174" s="21"/>
      <c r="L174" s="21"/>
      <c r="M174" s="21"/>
      <c r="N174" s="21"/>
      <c r="O174" s="21"/>
      <c r="P174" s="21"/>
      <c r="Q174" s="21"/>
      <c r="R174" s="21"/>
      <c r="S174" s="21"/>
      <c r="T174" s="21"/>
      <c r="U174" s="21"/>
      <c r="V174" s="21"/>
      <c r="W174" s="21"/>
      <c r="X174" s="21"/>
      <c r="Y174" s="21"/>
      <c r="Z174" s="21"/>
      <c r="AA174" s="21"/>
      <c r="AB174" s="21"/>
    </row>
    <row r="175" spans="1:28" x14ac:dyDescent="0.25">
      <c r="A175" s="21"/>
      <c r="B175" s="21"/>
      <c r="C175" s="21"/>
      <c r="D175" s="21"/>
      <c r="E175" s="21"/>
      <c r="F175" s="21"/>
      <c r="G175" s="21"/>
      <c r="H175" s="21"/>
      <c r="I175" s="21"/>
      <c r="J175" s="21"/>
      <c r="K175" s="21"/>
      <c r="L175" s="21"/>
      <c r="M175" s="21"/>
      <c r="N175" s="21"/>
      <c r="O175" s="21"/>
      <c r="P175" s="21"/>
      <c r="Q175" s="21"/>
      <c r="R175" s="21"/>
      <c r="S175" s="21"/>
      <c r="T175" s="21"/>
      <c r="U175" s="21"/>
      <c r="V175" s="21"/>
      <c r="W175" s="21"/>
      <c r="X175" s="21"/>
      <c r="Y175" s="21"/>
      <c r="Z175" s="21"/>
      <c r="AA175" s="21"/>
      <c r="AB175" s="21"/>
    </row>
    <row r="176" spans="1:28" x14ac:dyDescent="0.25">
      <c r="A176" s="21"/>
      <c r="B176" s="21"/>
      <c r="C176" s="21"/>
      <c r="D176" s="21"/>
      <c r="E176" s="21"/>
      <c r="F176" s="21"/>
      <c r="G176" s="21"/>
      <c r="H176" s="21"/>
      <c r="I176" s="21"/>
      <c r="J176" s="21"/>
      <c r="K176" s="21"/>
      <c r="L176" s="21"/>
      <c r="M176" s="21"/>
      <c r="N176" s="21"/>
      <c r="O176" s="21"/>
      <c r="P176" s="21"/>
      <c r="Q176" s="21"/>
      <c r="R176" s="21"/>
      <c r="S176" s="21"/>
      <c r="T176" s="21"/>
      <c r="U176" s="21"/>
      <c r="V176" s="21"/>
      <c r="W176" s="21"/>
      <c r="X176" s="21"/>
      <c r="Y176" s="21"/>
      <c r="Z176" s="21"/>
      <c r="AA176" s="21"/>
      <c r="AB176" s="21"/>
    </row>
    <row r="177" spans="1:28" x14ac:dyDescent="0.25">
      <c r="A177" s="21"/>
      <c r="B177" s="21"/>
      <c r="C177" s="21"/>
      <c r="D177" s="21"/>
      <c r="E177" s="21"/>
      <c r="F177" s="21"/>
      <c r="G177" s="21"/>
      <c r="H177" s="21"/>
      <c r="I177" s="21"/>
      <c r="J177" s="21"/>
      <c r="K177" s="21"/>
      <c r="L177" s="21"/>
      <c r="M177" s="21"/>
      <c r="N177" s="21"/>
      <c r="O177" s="21"/>
      <c r="P177" s="21"/>
      <c r="Q177" s="21"/>
      <c r="R177" s="21"/>
      <c r="S177" s="21"/>
      <c r="T177" s="21"/>
      <c r="U177" s="21"/>
      <c r="V177" s="21"/>
      <c r="W177" s="21"/>
      <c r="X177" s="21"/>
      <c r="Y177" s="21"/>
      <c r="Z177" s="21"/>
      <c r="AA177" s="21"/>
      <c r="AB177" s="21"/>
    </row>
    <row r="178" spans="1:28" x14ac:dyDescent="0.25">
      <c r="A178" s="21"/>
      <c r="B178" s="21"/>
      <c r="C178" s="21"/>
      <c r="D178" s="21"/>
      <c r="E178" s="21"/>
      <c r="F178" s="21"/>
      <c r="G178" s="21"/>
      <c r="H178" s="21"/>
      <c r="I178" s="21"/>
      <c r="J178" s="21"/>
      <c r="K178" s="21"/>
      <c r="L178" s="21"/>
      <c r="M178" s="21"/>
      <c r="N178" s="21"/>
      <c r="O178" s="21"/>
      <c r="P178" s="21"/>
      <c r="Q178" s="21"/>
      <c r="R178" s="21"/>
      <c r="S178" s="21"/>
      <c r="T178" s="21"/>
      <c r="U178" s="21"/>
      <c r="V178" s="21"/>
      <c r="W178" s="21"/>
      <c r="X178" s="21"/>
      <c r="Y178" s="21"/>
      <c r="Z178" s="21"/>
      <c r="AA178" s="21"/>
      <c r="AB178" s="21"/>
    </row>
    <row r="179" spans="1:28" x14ac:dyDescent="0.25">
      <c r="A179" s="21"/>
      <c r="B179" s="21"/>
      <c r="C179" s="21"/>
      <c r="D179" s="21"/>
      <c r="E179" s="21"/>
      <c r="F179" s="21"/>
      <c r="G179" s="21"/>
      <c r="H179" s="21"/>
      <c r="I179" s="21"/>
      <c r="J179" s="21"/>
      <c r="K179" s="21"/>
      <c r="L179" s="21"/>
      <c r="M179" s="21"/>
      <c r="N179" s="21"/>
      <c r="O179" s="21"/>
      <c r="P179" s="21"/>
      <c r="Q179" s="21"/>
      <c r="R179" s="21"/>
      <c r="S179" s="21"/>
      <c r="T179" s="21"/>
      <c r="U179" s="21"/>
      <c r="V179" s="21"/>
      <c r="W179" s="21"/>
      <c r="X179" s="21"/>
      <c r="Y179" s="21"/>
      <c r="Z179" s="21"/>
      <c r="AA179" s="21"/>
      <c r="AB179" s="21"/>
    </row>
    <row r="180" spans="1:28" x14ac:dyDescent="0.25">
      <c r="A180" s="21"/>
      <c r="B180" s="21"/>
      <c r="C180" s="21"/>
      <c r="D180" s="21"/>
      <c r="E180" s="21"/>
      <c r="F180" s="21"/>
      <c r="G180" s="21"/>
      <c r="H180" s="21"/>
      <c r="I180" s="21"/>
      <c r="J180" s="21"/>
      <c r="K180" s="21"/>
      <c r="L180" s="21"/>
      <c r="M180" s="21"/>
      <c r="N180" s="21"/>
      <c r="O180" s="21"/>
      <c r="P180" s="21"/>
      <c r="Q180" s="21"/>
      <c r="R180" s="21"/>
      <c r="S180" s="21"/>
      <c r="T180" s="21"/>
      <c r="U180" s="21"/>
      <c r="V180" s="21"/>
      <c r="W180" s="21"/>
      <c r="X180" s="21"/>
      <c r="Y180" s="21"/>
      <c r="Z180" s="21"/>
      <c r="AA180" s="21"/>
      <c r="AB180" s="21"/>
    </row>
    <row r="181" spans="1:28" x14ac:dyDescent="0.25">
      <c r="A181" s="21"/>
      <c r="B181" s="21"/>
      <c r="C181" s="21"/>
      <c r="D181" s="21"/>
      <c r="E181" s="21"/>
      <c r="F181" s="21"/>
      <c r="G181" s="21"/>
      <c r="H181" s="21"/>
      <c r="I181" s="21"/>
      <c r="J181" s="21"/>
      <c r="K181" s="21"/>
      <c r="L181" s="21"/>
      <c r="M181" s="21"/>
      <c r="N181" s="21"/>
      <c r="O181" s="21"/>
      <c r="P181" s="21"/>
      <c r="Q181" s="21"/>
      <c r="R181" s="21"/>
      <c r="S181" s="21"/>
      <c r="T181" s="21"/>
      <c r="U181" s="21"/>
      <c r="V181" s="21"/>
      <c r="W181" s="21"/>
      <c r="X181" s="21"/>
      <c r="Y181" s="21"/>
      <c r="Z181" s="21"/>
      <c r="AA181" s="21"/>
      <c r="AB181" s="21"/>
    </row>
    <row r="182" spans="1:28" x14ac:dyDescent="0.25">
      <c r="A182" s="21"/>
      <c r="B182" s="21"/>
      <c r="C182" s="21"/>
      <c r="D182" s="21"/>
      <c r="E182" s="21"/>
      <c r="F182" s="21"/>
      <c r="G182" s="21"/>
      <c r="H182" s="21"/>
      <c r="I182" s="21"/>
      <c r="J182" s="21"/>
      <c r="K182" s="21"/>
      <c r="L182" s="21"/>
      <c r="M182" s="21"/>
      <c r="N182" s="21"/>
      <c r="O182" s="21"/>
      <c r="P182" s="21"/>
      <c r="Q182" s="21"/>
      <c r="R182" s="21"/>
      <c r="S182" s="21"/>
      <c r="T182" s="21"/>
      <c r="U182" s="21"/>
      <c r="V182" s="21"/>
      <c r="W182" s="21"/>
      <c r="X182" s="21"/>
      <c r="Y182" s="21"/>
      <c r="Z182" s="21"/>
      <c r="AA182" s="21"/>
      <c r="AB182" s="21"/>
    </row>
    <row r="183" spans="1:28" x14ac:dyDescent="0.25">
      <c r="A183" s="21"/>
      <c r="B183" s="21"/>
      <c r="C183" s="21"/>
      <c r="D183" s="21"/>
      <c r="E183" s="21"/>
      <c r="F183" s="21"/>
      <c r="G183" s="21"/>
      <c r="H183" s="21"/>
      <c r="I183" s="21"/>
      <c r="J183" s="21"/>
      <c r="K183" s="21"/>
      <c r="L183" s="21"/>
      <c r="M183" s="21"/>
      <c r="N183" s="21"/>
      <c r="O183" s="21"/>
      <c r="P183" s="21"/>
      <c r="Q183" s="21"/>
      <c r="R183" s="21"/>
      <c r="S183" s="21"/>
      <c r="T183" s="21"/>
      <c r="U183" s="21"/>
      <c r="V183" s="21"/>
      <c r="W183" s="21"/>
      <c r="X183" s="21"/>
      <c r="Y183" s="21"/>
      <c r="Z183" s="21"/>
      <c r="AA183" s="21"/>
      <c r="AB183" s="21"/>
    </row>
    <row r="184" spans="1:28" x14ac:dyDescent="0.25">
      <c r="A184" s="21"/>
      <c r="B184" s="21"/>
      <c r="C184" s="21"/>
      <c r="D184" s="21"/>
      <c r="E184" s="21"/>
      <c r="F184" s="21"/>
      <c r="G184" s="21"/>
      <c r="H184" s="21"/>
      <c r="I184" s="21"/>
      <c r="J184" s="21"/>
      <c r="K184" s="21"/>
      <c r="L184" s="21"/>
      <c r="M184" s="21"/>
      <c r="N184" s="21"/>
      <c r="O184" s="21"/>
      <c r="P184" s="21"/>
      <c r="Q184" s="21"/>
      <c r="R184" s="21"/>
      <c r="S184" s="21"/>
      <c r="T184" s="21"/>
      <c r="U184" s="21"/>
      <c r="V184" s="21"/>
      <c r="W184" s="21"/>
      <c r="X184" s="21"/>
      <c r="Y184" s="21"/>
      <c r="Z184" s="21"/>
      <c r="AA184" s="21"/>
      <c r="AB184" s="21"/>
    </row>
    <row r="185" spans="1:28" x14ac:dyDescent="0.25">
      <c r="A185" s="21"/>
      <c r="B185" s="21"/>
      <c r="C185" s="21"/>
      <c r="D185" s="21"/>
      <c r="E185" s="21"/>
      <c r="F185" s="21"/>
      <c r="G185" s="21"/>
      <c r="H185" s="21"/>
      <c r="I185" s="21"/>
      <c r="J185" s="21"/>
      <c r="K185" s="21"/>
      <c r="L185" s="21"/>
      <c r="M185" s="21"/>
      <c r="N185" s="21"/>
      <c r="O185" s="21"/>
      <c r="P185" s="21"/>
      <c r="Q185" s="21"/>
      <c r="R185" s="21"/>
      <c r="S185" s="21"/>
      <c r="T185" s="21"/>
      <c r="U185" s="21"/>
      <c r="V185" s="21"/>
      <c r="W185" s="21"/>
      <c r="X185" s="21"/>
      <c r="Y185" s="21"/>
      <c r="Z185" s="21"/>
      <c r="AA185" s="21"/>
      <c r="AB185" s="21"/>
    </row>
    <row r="186" spans="1:28" x14ac:dyDescent="0.25">
      <c r="A186" s="21"/>
      <c r="B186" s="21"/>
      <c r="C186" s="21"/>
      <c r="D186" s="21"/>
      <c r="E186" s="21"/>
      <c r="F186" s="21"/>
      <c r="G186" s="21"/>
      <c r="H186" s="21"/>
      <c r="I186" s="21"/>
      <c r="J186" s="21"/>
      <c r="K186" s="21"/>
      <c r="L186" s="21"/>
      <c r="M186" s="21"/>
      <c r="N186" s="21"/>
      <c r="O186" s="21"/>
      <c r="P186" s="21"/>
      <c r="Q186" s="21"/>
      <c r="R186" s="21"/>
      <c r="S186" s="21"/>
      <c r="T186" s="21"/>
      <c r="U186" s="21"/>
      <c r="V186" s="21"/>
      <c r="W186" s="21"/>
      <c r="X186" s="21"/>
      <c r="Y186" s="21"/>
      <c r="Z186" s="21"/>
      <c r="AA186" s="21"/>
      <c r="AB186" s="21"/>
    </row>
    <row r="187" spans="1:28" x14ac:dyDescent="0.25">
      <c r="A187" s="21"/>
      <c r="B187" s="21"/>
      <c r="C187" s="21"/>
      <c r="D187" s="21"/>
      <c r="E187" s="21"/>
      <c r="F187" s="21"/>
      <c r="G187" s="21"/>
      <c r="H187" s="21"/>
      <c r="I187" s="21"/>
      <c r="J187" s="21"/>
      <c r="K187" s="21"/>
      <c r="L187" s="21"/>
      <c r="M187" s="21"/>
      <c r="N187" s="21"/>
      <c r="O187" s="21"/>
      <c r="P187" s="21"/>
      <c r="Q187" s="21"/>
      <c r="R187" s="21"/>
      <c r="S187" s="21"/>
      <c r="T187" s="21"/>
      <c r="U187" s="21"/>
      <c r="V187" s="21"/>
      <c r="W187" s="21"/>
      <c r="X187" s="21"/>
      <c r="Y187" s="21"/>
      <c r="Z187" s="21"/>
      <c r="AA187" s="21"/>
      <c r="AB187" s="21"/>
    </row>
    <row r="188" spans="1:28" x14ac:dyDescent="0.25">
      <c r="A188" s="21"/>
      <c r="B188" s="21"/>
      <c r="C188" s="21"/>
      <c r="D188" s="21"/>
      <c r="E188" s="21"/>
      <c r="F188" s="21"/>
      <c r="G188" s="21"/>
      <c r="H188" s="21"/>
      <c r="I188" s="21"/>
      <c r="J188" s="21"/>
      <c r="K188" s="21"/>
      <c r="L188" s="21"/>
      <c r="M188" s="21"/>
      <c r="N188" s="21"/>
      <c r="O188" s="21"/>
      <c r="P188" s="21"/>
      <c r="Q188" s="21"/>
      <c r="R188" s="21"/>
      <c r="S188" s="21"/>
      <c r="T188" s="21"/>
      <c r="U188" s="21"/>
      <c r="V188" s="21"/>
      <c r="W188" s="21"/>
      <c r="X188" s="21"/>
      <c r="Y188" s="21"/>
      <c r="Z188" s="21"/>
      <c r="AA188" s="21"/>
      <c r="AB188" s="21"/>
    </row>
    <row r="189" spans="1:28" x14ac:dyDescent="0.25">
      <c r="A189" s="21"/>
      <c r="B189" s="21"/>
      <c r="C189" s="21"/>
      <c r="D189" s="21"/>
      <c r="E189" s="21"/>
      <c r="F189" s="21"/>
      <c r="G189" s="21"/>
      <c r="H189" s="21"/>
      <c r="I189" s="21"/>
      <c r="J189" s="21"/>
      <c r="K189" s="21"/>
      <c r="L189" s="21"/>
      <c r="M189" s="21"/>
      <c r="N189" s="21"/>
      <c r="O189" s="21"/>
      <c r="P189" s="21"/>
      <c r="Q189" s="21"/>
      <c r="R189" s="21"/>
      <c r="S189" s="21"/>
      <c r="T189" s="21"/>
      <c r="U189" s="21"/>
      <c r="V189" s="21"/>
      <c r="W189" s="21"/>
      <c r="X189" s="21"/>
      <c r="Y189" s="21"/>
      <c r="Z189" s="21"/>
      <c r="AA189" s="21"/>
      <c r="AB189" s="21"/>
    </row>
    <row r="190" spans="1:28" x14ac:dyDescent="0.25">
      <c r="A190" s="21"/>
      <c r="B190" s="21"/>
      <c r="C190" s="21"/>
      <c r="D190" s="21"/>
      <c r="E190" s="21"/>
      <c r="F190" s="21"/>
      <c r="G190" s="21"/>
      <c r="H190" s="21"/>
      <c r="I190" s="21"/>
      <c r="J190" s="21"/>
      <c r="K190" s="21"/>
      <c r="L190" s="21"/>
      <c r="M190" s="21"/>
      <c r="N190" s="21"/>
      <c r="O190" s="21"/>
      <c r="P190" s="21"/>
      <c r="Q190" s="21"/>
      <c r="R190" s="21"/>
      <c r="S190" s="21"/>
      <c r="T190" s="21"/>
      <c r="U190" s="21"/>
      <c r="V190" s="21"/>
      <c r="W190" s="21"/>
      <c r="X190" s="21"/>
      <c r="Y190" s="21"/>
      <c r="Z190" s="21"/>
      <c r="AA190" s="21"/>
      <c r="AB190" s="21"/>
    </row>
    <row r="191" spans="1:28" x14ac:dyDescent="0.25">
      <c r="A191" s="21"/>
      <c r="B191" s="21"/>
      <c r="C191" s="21"/>
      <c r="D191" s="21"/>
      <c r="E191" s="21"/>
      <c r="F191" s="21"/>
      <c r="G191" s="21"/>
      <c r="H191" s="21"/>
      <c r="I191" s="21"/>
      <c r="J191" s="21"/>
      <c r="K191" s="21"/>
      <c r="L191" s="21"/>
      <c r="M191" s="21"/>
      <c r="N191" s="21"/>
      <c r="O191" s="21"/>
      <c r="P191" s="21"/>
      <c r="Q191" s="21"/>
      <c r="R191" s="21"/>
      <c r="S191" s="21"/>
      <c r="T191" s="21"/>
      <c r="U191" s="21"/>
      <c r="V191" s="21"/>
      <c r="W191" s="21"/>
      <c r="X191" s="21"/>
      <c r="Y191" s="21"/>
      <c r="Z191" s="21"/>
      <c r="AA191" s="21"/>
      <c r="AB191" s="21"/>
    </row>
    <row r="192" spans="1:28" x14ac:dyDescent="0.25">
      <c r="A192" s="21"/>
      <c r="B192" s="21"/>
      <c r="C192" s="21"/>
      <c r="D192" s="21"/>
      <c r="E192" s="21"/>
      <c r="F192" s="21"/>
      <c r="G192" s="21"/>
      <c r="H192" s="21"/>
      <c r="I192" s="21"/>
      <c r="J192" s="21"/>
      <c r="K192" s="21"/>
      <c r="L192" s="21"/>
      <c r="M192" s="21"/>
      <c r="N192" s="21"/>
      <c r="O192" s="21"/>
      <c r="P192" s="21"/>
      <c r="Q192" s="21"/>
      <c r="R192" s="21"/>
      <c r="S192" s="21"/>
      <c r="T192" s="21"/>
      <c r="U192" s="21"/>
      <c r="V192" s="21"/>
      <c r="W192" s="21"/>
      <c r="X192" s="21"/>
      <c r="Y192" s="21"/>
      <c r="Z192" s="21"/>
      <c r="AA192" s="21"/>
      <c r="AB192" s="21"/>
    </row>
    <row r="193" spans="1:28" x14ac:dyDescent="0.25">
      <c r="A193" s="21"/>
      <c r="B193" s="21"/>
      <c r="C193" s="21"/>
      <c r="D193" s="21"/>
      <c r="E193" s="21"/>
      <c r="F193" s="21"/>
      <c r="G193" s="21"/>
      <c r="H193" s="21"/>
      <c r="I193" s="21"/>
      <c r="J193" s="21"/>
      <c r="K193" s="21"/>
      <c r="L193" s="21"/>
      <c r="M193" s="21"/>
      <c r="N193" s="21"/>
      <c r="O193" s="21"/>
      <c r="P193" s="21"/>
      <c r="Q193" s="21"/>
      <c r="R193" s="21"/>
      <c r="S193" s="21"/>
      <c r="T193" s="21"/>
      <c r="U193" s="21"/>
      <c r="V193" s="21"/>
      <c r="W193" s="21"/>
      <c r="X193" s="21"/>
      <c r="Y193" s="21"/>
      <c r="Z193" s="21"/>
      <c r="AA193" s="21"/>
      <c r="AB193" s="21"/>
    </row>
    <row r="194" spans="1:28" x14ac:dyDescent="0.25">
      <c r="A194" s="21"/>
      <c r="B194" s="21"/>
      <c r="C194" s="21"/>
      <c r="D194" s="21"/>
      <c r="E194" s="21"/>
      <c r="F194" s="21"/>
      <c r="G194" s="21"/>
      <c r="H194" s="21"/>
      <c r="I194" s="21"/>
      <c r="J194" s="21"/>
      <c r="K194" s="21"/>
      <c r="L194" s="21"/>
      <c r="M194" s="21"/>
      <c r="N194" s="21"/>
      <c r="O194" s="21"/>
      <c r="P194" s="21"/>
      <c r="Q194" s="21"/>
      <c r="R194" s="21"/>
      <c r="S194" s="21"/>
      <c r="T194" s="21"/>
      <c r="U194" s="21"/>
      <c r="V194" s="21"/>
      <c r="W194" s="21"/>
      <c r="X194" s="21"/>
      <c r="Y194" s="21"/>
      <c r="Z194" s="21"/>
      <c r="AA194" s="21"/>
      <c r="AB194" s="21"/>
    </row>
    <row r="195" spans="1:28" x14ac:dyDescent="0.25">
      <c r="A195" s="21"/>
      <c r="B195" s="21"/>
      <c r="C195" s="21"/>
      <c r="D195" s="21"/>
      <c r="E195" s="21"/>
      <c r="F195" s="21"/>
      <c r="G195" s="21"/>
      <c r="H195" s="21"/>
      <c r="I195" s="21"/>
      <c r="J195" s="21"/>
      <c r="K195" s="21"/>
      <c r="L195" s="21"/>
      <c r="M195" s="21"/>
      <c r="N195" s="21"/>
      <c r="O195" s="21"/>
      <c r="P195" s="21"/>
      <c r="Q195" s="21"/>
      <c r="R195" s="21"/>
      <c r="S195" s="21"/>
      <c r="T195" s="21"/>
      <c r="U195" s="21"/>
      <c r="V195" s="21"/>
      <c r="W195" s="21"/>
      <c r="X195" s="21"/>
      <c r="Y195" s="21"/>
      <c r="Z195" s="21"/>
      <c r="AA195" s="21"/>
      <c r="AB195" s="21"/>
    </row>
    <row r="196" spans="1:28" x14ac:dyDescent="0.25">
      <c r="A196" s="21"/>
      <c r="B196" s="21"/>
      <c r="C196" s="21"/>
      <c r="D196" s="21"/>
      <c r="E196" s="21"/>
      <c r="F196" s="21"/>
      <c r="G196" s="21"/>
      <c r="H196" s="21"/>
      <c r="I196" s="21"/>
      <c r="J196" s="21"/>
      <c r="K196" s="21"/>
      <c r="L196" s="21"/>
      <c r="M196" s="21"/>
      <c r="N196" s="21"/>
      <c r="O196" s="21"/>
      <c r="P196" s="21"/>
      <c r="Q196" s="21"/>
      <c r="R196" s="21"/>
      <c r="S196" s="21"/>
      <c r="T196" s="21"/>
      <c r="U196" s="21"/>
      <c r="V196" s="21"/>
      <c r="W196" s="21"/>
      <c r="X196" s="21"/>
      <c r="Y196" s="21"/>
      <c r="Z196" s="21"/>
      <c r="AA196" s="21"/>
      <c r="AB196" s="21"/>
    </row>
    <row r="197" spans="1:28" x14ac:dyDescent="0.25">
      <c r="A197" s="21"/>
      <c r="B197" s="21"/>
      <c r="C197" s="21"/>
      <c r="D197" s="21"/>
      <c r="E197" s="21"/>
      <c r="F197" s="21"/>
      <c r="G197" s="21"/>
      <c r="H197" s="21"/>
      <c r="I197" s="21"/>
      <c r="J197" s="21"/>
      <c r="K197" s="21"/>
      <c r="L197" s="21"/>
      <c r="M197" s="21"/>
      <c r="N197" s="21"/>
      <c r="O197" s="21"/>
      <c r="P197" s="21"/>
      <c r="Q197" s="21"/>
      <c r="R197" s="21"/>
      <c r="S197" s="21"/>
      <c r="T197" s="21"/>
      <c r="U197" s="21"/>
      <c r="V197" s="21"/>
      <c r="W197" s="21"/>
      <c r="X197" s="21"/>
      <c r="Y197" s="21"/>
      <c r="Z197" s="21"/>
      <c r="AA197" s="21"/>
      <c r="AB197" s="21"/>
    </row>
    <row r="198" spans="1:28" x14ac:dyDescent="0.25">
      <c r="A198" s="21"/>
      <c r="B198" s="21"/>
      <c r="C198" s="21"/>
      <c r="D198" s="21"/>
      <c r="E198" s="21"/>
      <c r="F198" s="21"/>
      <c r="G198" s="21"/>
      <c r="H198" s="21"/>
      <c r="I198" s="21"/>
      <c r="J198" s="21"/>
      <c r="K198" s="21"/>
      <c r="L198" s="21"/>
      <c r="M198" s="21"/>
      <c r="N198" s="21"/>
      <c r="O198" s="21"/>
      <c r="P198" s="21"/>
      <c r="Q198" s="21"/>
      <c r="R198" s="21"/>
      <c r="S198" s="21"/>
      <c r="T198" s="21"/>
      <c r="U198" s="21"/>
      <c r="V198" s="21"/>
      <c r="W198" s="21"/>
      <c r="X198" s="21"/>
      <c r="Y198" s="21"/>
      <c r="Z198" s="21"/>
      <c r="AA198" s="21"/>
      <c r="AB198" s="21"/>
    </row>
    <row r="199" spans="1:28" x14ac:dyDescent="0.25">
      <c r="A199" s="21"/>
      <c r="B199" s="21"/>
      <c r="C199" s="21"/>
      <c r="D199" s="21"/>
      <c r="E199" s="21"/>
      <c r="F199" s="21"/>
      <c r="G199" s="21"/>
      <c r="H199" s="21"/>
      <c r="I199" s="21"/>
      <c r="J199" s="21"/>
      <c r="K199" s="21"/>
      <c r="L199" s="21"/>
      <c r="M199" s="21"/>
      <c r="N199" s="21"/>
      <c r="O199" s="21"/>
      <c r="P199" s="21"/>
      <c r="Q199" s="21"/>
      <c r="R199" s="21"/>
      <c r="S199" s="21"/>
      <c r="T199" s="21"/>
      <c r="U199" s="21"/>
      <c r="V199" s="21"/>
      <c r="W199" s="21"/>
      <c r="X199" s="21"/>
      <c r="Y199" s="21"/>
      <c r="Z199" s="21"/>
      <c r="AA199" s="21"/>
      <c r="AB199" s="21"/>
    </row>
    <row r="200" spans="1:28" x14ac:dyDescent="0.25">
      <c r="A200" s="21"/>
      <c r="B200" s="21"/>
      <c r="C200" s="21"/>
      <c r="D200" s="21"/>
      <c r="E200" s="21"/>
      <c r="F200" s="21"/>
      <c r="G200" s="21"/>
      <c r="H200" s="21"/>
      <c r="I200" s="21"/>
      <c r="J200" s="21"/>
      <c r="K200" s="21"/>
      <c r="L200" s="21"/>
      <c r="M200" s="21"/>
      <c r="N200" s="21"/>
      <c r="O200" s="21"/>
      <c r="P200" s="21"/>
      <c r="Q200" s="21"/>
      <c r="R200" s="21"/>
      <c r="S200" s="21"/>
      <c r="T200" s="21"/>
      <c r="U200" s="21"/>
      <c r="V200" s="21"/>
      <c r="W200" s="21"/>
      <c r="X200" s="21"/>
      <c r="Y200" s="21"/>
      <c r="Z200" s="21"/>
      <c r="AA200" s="21"/>
      <c r="AB200" s="21"/>
    </row>
    <row r="201" spans="1:28" x14ac:dyDescent="0.25">
      <c r="A201" s="21"/>
      <c r="B201" s="21"/>
      <c r="C201" s="21"/>
      <c r="D201" s="21"/>
      <c r="E201" s="21"/>
      <c r="F201" s="21"/>
      <c r="G201" s="21"/>
      <c r="H201" s="21"/>
      <c r="I201" s="21"/>
      <c r="J201" s="21"/>
      <c r="K201" s="21"/>
      <c r="L201" s="21"/>
      <c r="M201" s="21"/>
      <c r="N201" s="21"/>
      <c r="O201" s="21"/>
      <c r="P201" s="21"/>
      <c r="Q201" s="21"/>
      <c r="R201" s="21"/>
      <c r="S201" s="21"/>
      <c r="T201" s="21"/>
      <c r="U201" s="21"/>
      <c r="V201" s="21"/>
      <c r="W201" s="21"/>
      <c r="X201" s="21"/>
      <c r="Y201" s="21"/>
      <c r="Z201" s="21"/>
      <c r="AA201" s="21"/>
      <c r="AB201" s="21"/>
    </row>
    <row r="202" spans="1:28" x14ac:dyDescent="0.25">
      <c r="A202" s="21"/>
      <c r="B202" s="21"/>
      <c r="C202" s="21"/>
      <c r="D202" s="21"/>
      <c r="E202" s="21"/>
      <c r="F202" s="21"/>
      <c r="G202" s="21"/>
      <c r="H202" s="21"/>
      <c r="I202" s="21"/>
      <c r="J202" s="21"/>
      <c r="K202" s="21"/>
      <c r="L202" s="21"/>
      <c r="M202" s="21"/>
      <c r="N202" s="21"/>
      <c r="O202" s="21"/>
      <c r="P202" s="21"/>
      <c r="Q202" s="21"/>
      <c r="R202" s="21"/>
      <c r="S202" s="21"/>
      <c r="T202" s="21"/>
      <c r="U202" s="21"/>
      <c r="V202" s="21"/>
      <c r="W202" s="21"/>
      <c r="X202" s="21"/>
      <c r="Y202" s="21"/>
      <c r="Z202" s="21"/>
      <c r="AA202" s="21"/>
      <c r="AB202" s="21"/>
    </row>
    <row r="203" spans="1:28" x14ac:dyDescent="0.25">
      <c r="A203" s="21"/>
      <c r="B203" s="21"/>
      <c r="C203" s="21"/>
      <c r="D203" s="21"/>
      <c r="E203" s="21"/>
      <c r="F203" s="21"/>
      <c r="G203" s="21"/>
      <c r="H203" s="21"/>
      <c r="I203" s="21"/>
      <c r="J203" s="21"/>
      <c r="K203" s="21"/>
      <c r="L203" s="21"/>
      <c r="M203" s="21"/>
      <c r="N203" s="21"/>
      <c r="O203" s="21"/>
      <c r="P203" s="21"/>
      <c r="Q203" s="21"/>
      <c r="R203" s="21"/>
      <c r="S203" s="21"/>
      <c r="T203" s="21"/>
      <c r="U203" s="21"/>
      <c r="V203" s="21"/>
      <c r="W203" s="21"/>
      <c r="X203" s="21"/>
      <c r="Y203" s="21"/>
      <c r="Z203" s="21"/>
      <c r="AA203" s="21"/>
      <c r="AB203" s="21"/>
    </row>
    <row r="204" spans="1:28" x14ac:dyDescent="0.25">
      <c r="A204" s="21"/>
      <c r="B204" s="21"/>
      <c r="C204" s="21"/>
      <c r="D204" s="21"/>
      <c r="E204" s="21"/>
      <c r="F204" s="21"/>
      <c r="G204" s="21"/>
      <c r="H204" s="21"/>
      <c r="I204" s="21"/>
      <c r="J204" s="21"/>
      <c r="K204" s="21"/>
      <c r="L204" s="21"/>
      <c r="M204" s="21"/>
      <c r="N204" s="21"/>
      <c r="O204" s="21"/>
      <c r="P204" s="21"/>
      <c r="Q204" s="21"/>
      <c r="R204" s="21"/>
      <c r="S204" s="21"/>
      <c r="T204" s="21"/>
      <c r="U204" s="21"/>
      <c r="V204" s="21"/>
      <c r="W204" s="21"/>
      <c r="X204" s="21"/>
      <c r="Y204" s="21"/>
      <c r="Z204" s="21"/>
      <c r="AA204" s="21"/>
      <c r="AB204" s="21"/>
    </row>
    <row r="205" spans="1:28" x14ac:dyDescent="0.25">
      <c r="A205" s="21"/>
      <c r="B205" s="21"/>
      <c r="C205" s="21"/>
      <c r="D205" s="21"/>
      <c r="E205" s="21"/>
      <c r="F205" s="21"/>
      <c r="G205" s="21"/>
      <c r="H205" s="21"/>
      <c r="I205" s="21"/>
      <c r="J205" s="21"/>
      <c r="K205" s="21"/>
      <c r="L205" s="21"/>
      <c r="M205" s="21"/>
      <c r="N205" s="21"/>
      <c r="O205" s="21"/>
      <c r="P205" s="21"/>
      <c r="Q205" s="21"/>
      <c r="R205" s="21"/>
      <c r="S205" s="21"/>
      <c r="T205" s="21"/>
      <c r="U205" s="21"/>
      <c r="V205" s="21"/>
      <c r="W205" s="21"/>
      <c r="X205" s="21"/>
      <c r="Y205" s="21"/>
      <c r="Z205" s="21"/>
      <c r="AA205" s="21"/>
      <c r="AB205" s="21"/>
    </row>
    <row r="206" spans="1:28" x14ac:dyDescent="0.25">
      <c r="A206" s="21"/>
      <c r="B206" s="21"/>
      <c r="C206" s="21"/>
      <c r="D206" s="21"/>
      <c r="E206" s="21"/>
      <c r="F206" s="21"/>
      <c r="G206" s="21"/>
      <c r="H206" s="21"/>
      <c r="I206" s="21"/>
      <c r="J206" s="21"/>
      <c r="K206" s="21"/>
      <c r="L206" s="21"/>
      <c r="M206" s="21"/>
      <c r="N206" s="21"/>
      <c r="O206" s="21"/>
      <c r="P206" s="21"/>
      <c r="Q206" s="21"/>
      <c r="R206" s="21"/>
      <c r="S206" s="21"/>
      <c r="T206" s="21"/>
      <c r="U206" s="21"/>
      <c r="V206" s="21"/>
      <c r="W206" s="21"/>
      <c r="X206" s="21"/>
      <c r="Y206" s="21"/>
      <c r="Z206" s="21"/>
      <c r="AA206" s="21"/>
      <c r="AB206" s="21"/>
    </row>
    <row r="207" spans="1:28" x14ac:dyDescent="0.25">
      <c r="A207" s="21"/>
      <c r="B207" s="21"/>
      <c r="C207" s="21"/>
      <c r="D207" s="21"/>
      <c r="E207" s="21"/>
      <c r="F207" s="21"/>
      <c r="G207" s="21"/>
      <c r="H207" s="21"/>
      <c r="I207" s="21"/>
      <c r="J207" s="21"/>
      <c r="K207" s="21"/>
      <c r="L207" s="21"/>
      <c r="M207" s="21"/>
      <c r="N207" s="21"/>
      <c r="O207" s="21"/>
      <c r="P207" s="21"/>
      <c r="Q207" s="21"/>
      <c r="R207" s="21"/>
      <c r="S207" s="21"/>
      <c r="T207" s="21"/>
      <c r="U207" s="21"/>
      <c r="V207" s="21"/>
      <c r="W207" s="21"/>
      <c r="X207" s="21"/>
      <c r="Y207" s="21"/>
      <c r="Z207" s="21"/>
      <c r="AA207" s="21"/>
      <c r="AB207" s="21"/>
    </row>
    <row r="208" spans="1:28" x14ac:dyDescent="0.25">
      <c r="A208" s="21"/>
      <c r="B208" s="21"/>
      <c r="C208" s="21"/>
      <c r="D208" s="21"/>
      <c r="E208" s="21"/>
      <c r="F208" s="21"/>
      <c r="G208" s="21"/>
      <c r="H208" s="21"/>
      <c r="I208" s="21"/>
      <c r="J208" s="21"/>
      <c r="K208" s="21"/>
      <c r="L208" s="21"/>
      <c r="M208" s="21"/>
      <c r="N208" s="21"/>
      <c r="O208" s="21"/>
      <c r="P208" s="21"/>
      <c r="Q208" s="21"/>
      <c r="R208" s="21"/>
      <c r="S208" s="21"/>
      <c r="T208" s="21"/>
      <c r="U208" s="21"/>
      <c r="V208" s="21"/>
      <c r="W208" s="21"/>
      <c r="X208" s="21"/>
      <c r="Y208" s="21"/>
      <c r="Z208" s="21"/>
      <c r="AA208" s="21"/>
      <c r="AB208" s="21"/>
    </row>
    <row r="209" spans="1:28" x14ac:dyDescent="0.25">
      <c r="A209" s="21"/>
      <c r="B209" s="21"/>
      <c r="C209" s="21"/>
      <c r="D209" s="21"/>
      <c r="E209" s="21"/>
      <c r="F209" s="21"/>
      <c r="G209" s="21"/>
      <c r="H209" s="21"/>
      <c r="I209" s="21"/>
      <c r="J209" s="21"/>
      <c r="K209" s="21"/>
      <c r="L209" s="21"/>
      <c r="M209" s="21"/>
      <c r="N209" s="21"/>
      <c r="O209" s="21"/>
      <c r="P209" s="21"/>
      <c r="Q209" s="21"/>
      <c r="R209" s="21"/>
      <c r="S209" s="21"/>
      <c r="T209" s="21"/>
      <c r="U209" s="21"/>
      <c r="V209" s="21"/>
      <c r="W209" s="21"/>
      <c r="X209" s="21"/>
      <c r="Y209" s="21"/>
      <c r="Z209" s="21"/>
      <c r="AA209" s="21"/>
      <c r="AB209" s="21"/>
    </row>
    <row r="210" spans="1:28" x14ac:dyDescent="0.25">
      <c r="A210" s="21"/>
      <c r="B210" s="21"/>
      <c r="C210" s="21"/>
      <c r="D210" s="21"/>
      <c r="E210" s="21"/>
      <c r="F210" s="21"/>
      <c r="G210" s="21"/>
      <c r="H210" s="21"/>
      <c r="I210" s="21"/>
      <c r="J210" s="21"/>
      <c r="K210" s="21"/>
      <c r="L210" s="21"/>
      <c r="M210" s="21"/>
      <c r="N210" s="21"/>
      <c r="O210" s="21"/>
      <c r="P210" s="21"/>
      <c r="Q210" s="21"/>
      <c r="R210" s="21"/>
      <c r="S210" s="21"/>
      <c r="T210" s="21"/>
      <c r="U210" s="21"/>
      <c r="V210" s="21"/>
      <c r="W210" s="21"/>
      <c r="X210" s="21"/>
      <c r="Y210" s="21"/>
      <c r="Z210" s="21"/>
      <c r="AA210" s="21"/>
      <c r="AB210" s="21"/>
    </row>
    <row r="211" spans="1:28" x14ac:dyDescent="0.25">
      <c r="A211" s="21"/>
      <c r="B211" s="21"/>
      <c r="C211" s="21"/>
      <c r="D211" s="21"/>
      <c r="E211" s="21"/>
      <c r="F211" s="21"/>
      <c r="G211" s="21"/>
      <c r="H211" s="21"/>
      <c r="I211" s="21"/>
      <c r="J211" s="21"/>
      <c r="K211" s="21"/>
      <c r="L211" s="21"/>
      <c r="M211" s="21"/>
      <c r="N211" s="21"/>
      <c r="O211" s="21"/>
      <c r="P211" s="21"/>
      <c r="Q211" s="21"/>
      <c r="R211" s="21"/>
      <c r="S211" s="21"/>
      <c r="T211" s="21"/>
      <c r="U211" s="21"/>
      <c r="V211" s="21"/>
      <c r="W211" s="21"/>
      <c r="X211" s="21"/>
      <c r="Y211" s="21"/>
      <c r="Z211" s="21"/>
      <c r="AA211" s="21"/>
      <c r="AB211" s="21"/>
    </row>
    <row r="212" spans="1:28" x14ac:dyDescent="0.25">
      <c r="A212" s="21"/>
      <c r="B212" s="21"/>
      <c r="C212" s="21"/>
      <c r="D212" s="21"/>
      <c r="E212" s="21"/>
      <c r="F212" s="21"/>
      <c r="G212" s="21"/>
      <c r="H212" s="21"/>
      <c r="I212" s="21"/>
      <c r="J212" s="21"/>
      <c r="K212" s="21"/>
      <c r="L212" s="21"/>
      <c r="M212" s="21"/>
      <c r="N212" s="21"/>
      <c r="O212" s="21"/>
      <c r="P212" s="21"/>
      <c r="Q212" s="21"/>
      <c r="R212" s="21"/>
      <c r="S212" s="21"/>
      <c r="T212" s="21"/>
      <c r="U212" s="21"/>
      <c r="V212" s="21"/>
      <c r="W212" s="21"/>
      <c r="X212" s="21"/>
      <c r="Y212" s="21"/>
      <c r="Z212" s="21"/>
      <c r="AA212" s="21"/>
      <c r="AB212" s="21"/>
    </row>
    <row r="213" spans="1:28" x14ac:dyDescent="0.25">
      <c r="A213" s="21"/>
      <c r="B213" s="21"/>
      <c r="C213" s="21"/>
      <c r="D213" s="21"/>
      <c r="E213" s="21"/>
      <c r="F213" s="21"/>
      <c r="G213" s="21"/>
      <c r="H213" s="21"/>
      <c r="I213" s="21"/>
      <c r="J213" s="21"/>
      <c r="K213" s="21"/>
      <c r="L213" s="21"/>
      <c r="M213" s="21"/>
      <c r="N213" s="21"/>
      <c r="O213" s="21"/>
      <c r="P213" s="21"/>
      <c r="Q213" s="21"/>
      <c r="R213" s="21"/>
      <c r="S213" s="21"/>
      <c r="T213" s="21"/>
      <c r="U213" s="21"/>
      <c r="V213" s="21"/>
      <c r="W213" s="21"/>
      <c r="X213" s="21"/>
      <c r="Y213" s="21"/>
      <c r="Z213" s="21"/>
      <c r="AA213" s="21"/>
      <c r="AB213" s="21"/>
    </row>
    <row r="214" spans="1:28" x14ac:dyDescent="0.25">
      <c r="A214" s="21"/>
      <c r="B214" s="21"/>
      <c r="C214" s="21"/>
      <c r="D214" s="21"/>
      <c r="E214" s="21"/>
      <c r="F214" s="21"/>
      <c r="G214" s="21"/>
      <c r="H214" s="21"/>
      <c r="I214" s="21"/>
      <c r="J214" s="21"/>
      <c r="K214" s="21"/>
      <c r="L214" s="21"/>
      <c r="M214" s="21"/>
      <c r="N214" s="21"/>
      <c r="O214" s="21"/>
      <c r="P214" s="21"/>
      <c r="Q214" s="21"/>
      <c r="R214" s="21"/>
      <c r="S214" s="21"/>
      <c r="T214" s="21"/>
      <c r="U214" s="21"/>
      <c r="V214" s="21"/>
      <c r="W214" s="21"/>
      <c r="X214" s="21"/>
      <c r="Y214" s="21"/>
      <c r="Z214" s="21"/>
      <c r="AA214" s="21"/>
      <c r="AB214" s="21"/>
    </row>
    <row r="215" spans="1:28" x14ac:dyDescent="0.25">
      <c r="A215" s="21"/>
      <c r="B215" s="21"/>
      <c r="C215" s="21"/>
      <c r="D215" s="21"/>
      <c r="E215" s="21"/>
      <c r="F215" s="21"/>
      <c r="G215" s="21"/>
      <c r="H215" s="21"/>
      <c r="I215" s="21"/>
      <c r="J215" s="21"/>
      <c r="K215" s="21"/>
      <c r="L215" s="21"/>
      <c r="M215" s="21"/>
      <c r="N215" s="21"/>
      <c r="O215" s="21"/>
      <c r="P215" s="21"/>
      <c r="Q215" s="21"/>
      <c r="R215" s="21"/>
      <c r="S215" s="21"/>
      <c r="T215" s="21"/>
      <c r="U215" s="21"/>
      <c r="V215" s="21"/>
      <c r="W215" s="21"/>
      <c r="X215" s="21"/>
      <c r="Y215" s="21"/>
      <c r="Z215" s="21"/>
      <c r="AA215" s="21"/>
      <c r="AB215" s="21"/>
    </row>
    <row r="216" spans="1:28" x14ac:dyDescent="0.25">
      <c r="A216" s="21"/>
      <c r="B216" s="21"/>
      <c r="C216" s="21"/>
      <c r="D216" s="21"/>
      <c r="E216" s="21"/>
      <c r="F216" s="21"/>
      <c r="G216" s="21"/>
      <c r="H216" s="21"/>
      <c r="I216" s="21"/>
      <c r="J216" s="21"/>
      <c r="K216" s="21"/>
      <c r="L216" s="21"/>
      <c r="M216" s="21"/>
      <c r="N216" s="21"/>
      <c r="O216" s="21"/>
      <c r="P216" s="21"/>
      <c r="Q216" s="21"/>
      <c r="R216" s="21"/>
      <c r="S216" s="21"/>
      <c r="T216" s="21"/>
      <c r="U216" s="21"/>
      <c r="V216" s="21"/>
      <c r="W216" s="21"/>
      <c r="X216" s="21"/>
      <c r="Y216" s="21"/>
      <c r="Z216" s="21"/>
      <c r="AA216" s="21"/>
      <c r="AB216" s="21"/>
    </row>
    <row r="217" spans="1:28" x14ac:dyDescent="0.25">
      <c r="A217" s="21"/>
      <c r="B217" s="21"/>
      <c r="C217" s="21"/>
      <c r="D217" s="21"/>
      <c r="E217" s="21"/>
      <c r="F217" s="21"/>
      <c r="G217" s="21"/>
      <c r="H217" s="21"/>
      <c r="I217" s="21"/>
      <c r="J217" s="21"/>
      <c r="K217" s="21"/>
      <c r="L217" s="21"/>
      <c r="M217" s="21"/>
      <c r="N217" s="21"/>
      <c r="O217" s="21"/>
      <c r="P217" s="21"/>
      <c r="Q217" s="21"/>
      <c r="R217" s="21"/>
      <c r="S217" s="21"/>
      <c r="T217" s="21"/>
      <c r="U217" s="21"/>
      <c r="V217" s="21"/>
      <c r="W217" s="21"/>
      <c r="X217" s="21"/>
      <c r="Y217" s="21"/>
      <c r="Z217" s="21"/>
      <c r="AA217" s="21"/>
      <c r="AB217" s="21"/>
    </row>
    <row r="218" spans="1:28" x14ac:dyDescent="0.25">
      <c r="A218" s="21"/>
      <c r="B218" s="21"/>
      <c r="C218" s="21"/>
      <c r="D218" s="21"/>
      <c r="E218" s="21"/>
      <c r="F218" s="21"/>
      <c r="G218" s="21"/>
      <c r="H218" s="21"/>
      <c r="I218" s="21"/>
      <c r="J218" s="21"/>
      <c r="K218" s="21"/>
      <c r="L218" s="21"/>
      <c r="M218" s="21"/>
      <c r="N218" s="21"/>
      <c r="O218" s="21"/>
      <c r="P218" s="21"/>
      <c r="Q218" s="21"/>
      <c r="R218" s="21"/>
      <c r="S218" s="21"/>
      <c r="T218" s="21"/>
      <c r="U218" s="21"/>
      <c r="V218" s="21"/>
      <c r="W218" s="21"/>
      <c r="X218" s="21"/>
      <c r="Y218" s="21"/>
      <c r="Z218" s="21"/>
      <c r="AA218" s="21"/>
      <c r="AB218" s="21"/>
    </row>
    <row r="219" spans="1:28" x14ac:dyDescent="0.25">
      <c r="A219" s="21"/>
      <c r="B219" s="21"/>
      <c r="C219" s="21"/>
      <c r="D219" s="21"/>
      <c r="E219" s="21"/>
      <c r="F219" s="21"/>
      <c r="G219" s="21"/>
      <c r="H219" s="21"/>
      <c r="I219" s="21"/>
      <c r="J219" s="21"/>
      <c r="K219" s="21"/>
      <c r="L219" s="21"/>
      <c r="M219" s="21"/>
      <c r="N219" s="21"/>
      <c r="O219" s="21"/>
      <c r="P219" s="21"/>
      <c r="Q219" s="21"/>
      <c r="R219" s="21"/>
      <c r="S219" s="21"/>
      <c r="T219" s="21"/>
      <c r="U219" s="21"/>
      <c r="V219" s="21"/>
      <c r="W219" s="21"/>
      <c r="X219" s="21"/>
      <c r="Y219" s="21"/>
      <c r="Z219" s="21"/>
      <c r="AA219" s="21"/>
      <c r="AB219" s="21"/>
    </row>
    <row r="220" spans="1:28" x14ac:dyDescent="0.25">
      <c r="A220" s="21"/>
      <c r="B220" s="21"/>
      <c r="C220" s="21"/>
      <c r="D220" s="21"/>
      <c r="E220" s="21"/>
      <c r="F220" s="21"/>
      <c r="G220" s="21"/>
      <c r="H220" s="21"/>
      <c r="I220" s="21"/>
      <c r="J220" s="21"/>
      <c r="K220" s="21"/>
      <c r="L220" s="21"/>
      <c r="M220" s="21"/>
      <c r="N220" s="21"/>
      <c r="O220" s="21"/>
      <c r="P220" s="21"/>
      <c r="Q220" s="21"/>
      <c r="R220" s="21"/>
      <c r="S220" s="21"/>
      <c r="T220" s="21"/>
      <c r="U220" s="21"/>
      <c r="V220" s="21"/>
      <c r="W220" s="21"/>
      <c r="X220" s="21"/>
      <c r="Y220" s="21"/>
      <c r="Z220" s="21"/>
      <c r="AA220" s="21"/>
      <c r="AB220" s="21"/>
    </row>
    <row r="221" spans="1:28" x14ac:dyDescent="0.25">
      <c r="A221" s="21"/>
      <c r="B221" s="21"/>
      <c r="C221" s="21"/>
      <c r="D221" s="21"/>
      <c r="E221" s="21"/>
      <c r="F221" s="21"/>
      <c r="G221" s="21"/>
      <c r="H221" s="21"/>
      <c r="I221" s="21"/>
      <c r="J221" s="21"/>
      <c r="K221" s="21"/>
      <c r="L221" s="21"/>
      <c r="M221" s="21"/>
      <c r="N221" s="21"/>
      <c r="O221" s="21"/>
      <c r="P221" s="21"/>
      <c r="Q221" s="21"/>
      <c r="R221" s="21"/>
      <c r="S221" s="21"/>
      <c r="T221" s="21"/>
      <c r="U221" s="21"/>
      <c r="V221" s="21"/>
      <c r="W221" s="21"/>
      <c r="X221" s="21"/>
      <c r="Y221" s="21"/>
      <c r="Z221" s="21"/>
      <c r="AA221" s="21"/>
      <c r="AB221" s="21"/>
    </row>
    <row r="222" spans="1:28" x14ac:dyDescent="0.25">
      <c r="A222" s="21"/>
      <c r="B222" s="21"/>
      <c r="C222" s="21"/>
      <c r="D222" s="21"/>
      <c r="E222" s="21"/>
      <c r="F222" s="21"/>
      <c r="G222" s="21"/>
      <c r="H222" s="21"/>
      <c r="I222" s="21"/>
      <c r="J222" s="21"/>
      <c r="K222" s="21"/>
      <c r="L222" s="21"/>
      <c r="M222" s="21"/>
      <c r="N222" s="21"/>
      <c r="O222" s="21"/>
      <c r="P222" s="21"/>
      <c r="Q222" s="21"/>
      <c r="R222" s="21"/>
      <c r="S222" s="21"/>
      <c r="T222" s="21"/>
      <c r="U222" s="21"/>
      <c r="V222" s="21"/>
      <c r="W222" s="21"/>
      <c r="X222" s="21"/>
      <c r="Y222" s="21"/>
      <c r="Z222" s="21"/>
      <c r="AA222" s="21"/>
      <c r="AB222" s="21"/>
    </row>
    <row r="223" spans="1:28" x14ac:dyDescent="0.25">
      <c r="A223" s="21"/>
      <c r="B223" s="21"/>
      <c r="C223" s="21"/>
      <c r="D223" s="21"/>
      <c r="E223" s="21"/>
      <c r="F223" s="21"/>
      <c r="G223" s="21"/>
      <c r="H223" s="21"/>
      <c r="I223" s="21"/>
      <c r="J223" s="21"/>
      <c r="K223" s="21"/>
      <c r="L223" s="21"/>
      <c r="M223" s="21"/>
      <c r="N223" s="21"/>
      <c r="O223" s="21"/>
      <c r="P223" s="21"/>
      <c r="Q223" s="21"/>
      <c r="R223" s="21"/>
      <c r="S223" s="21"/>
      <c r="T223" s="21"/>
      <c r="U223" s="21"/>
      <c r="V223" s="21"/>
      <c r="W223" s="21"/>
      <c r="X223" s="21"/>
      <c r="Y223" s="21"/>
      <c r="Z223" s="21"/>
      <c r="AA223" s="21"/>
      <c r="AB223" s="21"/>
    </row>
    <row r="224" spans="1:28" x14ac:dyDescent="0.25">
      <c r="A224" s="21"/>
      <c r="B224" s="21"/>
      <c r="C224" s="21"/>
      <c r="D224" s="21"/>
      <c r="E224" s="21"/>
      <c r="F224" s="21"/>
      <c r="G224" s="21"/>
      <c r="H224" s="21"/>
      <c r="I224" s="21"/>
      <c r="J224" s="21"/>
      <c r="K224" s="21"/>
      <c r="L224" s="21"/>
      <c r="M224" s="21"/>
      <c r="N224" s="21"/>
      <c r="O224" s="21"/>
      <c r="P224" s="21"/>
      <c r="Q224" s="21"/>
      <c r="R224" s="21"/>
      <c r="S224" s="21"/>
      <c r="T224" s="21"/>
      <c r="U224" s="21"/>
      <c r="V224" s="21"/>
      <c r="W224" s="21"/>
      <c r="X224" s="21"/>
      <c r="Y224" s="21"/>
      <c r="Z224" s="21"/>
      <c r="AA224" s="21"/>
      <c r="AB224" s="21"/>
    </row>
    <row r="225" spans="1:28" x14ac:dyDescent="0.25">
      <c r="A225" s="21"/>
      <c r="B225" s="21"/>
      <c r="C225" s="21"/>
      <c r="D225" s="21"/>
      <c r="E225" s="21"/>
      <c r="F225" s="21"/>
      <c r="G225" s="21"/>
      <c r="H225" s="21"/>
      <c r="I225" s="21"/>
      <c r="J225" s="21"/>
      <c r="K225" s="21"/>
      <c r="L225" s="21"/>
      <c r="M225" s="21"/>
      <c r="N225" s="21"/>
      <c r="O225" s="21"/>
      <c r="P225" s="21"/>
      <c r="Q225" s="21"/>
      <c r="R225" s="21"/>
      <c r="S225" s="21"/>
      <c r="T225" s="21"/>
      <c r="U225" s="21"/>
      <c r="V225" s="21"/>
      <c r="W225" s="21"/>
      <c r="X225" s="21"/>
      <c r="Y225" s="21"/>
      <c r="Z225" s="21"/>
      <c r="AA225" s="21"/>
      <c r="AB225" s="21"/>
    </row>
    <row r="226" spans="1:28" x14ac:dyDescent="0.25">
      <c r="A226" s="21"/>
      <c r="B226" s="21"/>
      <c r="C226" s="21"/>
      <c r="D226" s="21"/>
      <c r="E226" s="21"/>
      <c r="F226" s="21"/>
      <c r="G226" s="21"/>
      <c r="H226" s="21"/>
      <c r="I226" s="21"/>
      <c r="J226" s="21"/>
      <c r="K226" s="21"/>
      <c r="L226" s="21"/>
      <c r="M226" s="21"/>
      <c r="N226" s="21"/>
      <c r="O226" s="21"/>
      <c r="P226" s="21"/>
      <c r="Q226" s="21"/>
      <c r="R226" s="21"/>
      <c r="S226" s="21"/>
      <c r="T226" s="21"/>
      <c r="U226" s="21"/>
      <c r="V226" s="21"/>
      <c r="W226" s="21"/>
      <c r="X226" s="21"/>
      <c r="Y226" s="21"/>
      <c r="Z226" s="21"/>
      <c r="AA226" s="21"/>
      <c r="AB226" s="21"/>
    </row>
    <row r="227" spans="1:28" x14ac:dyDescent="0.25">
      <c r="A227" s="21"/>
      <c r="B227" s="21"/>
      <c r="C227" s="21"/>
      <c r="D227" s="21"/>
      <c r="E227" s="21"/>
      <c r="F227" s="21"/>
      <c r="G227" s="21"/>
      <c r="H227" s="21"/>
      <c r="I227" s="21"/>
      <c r="J227" s="21"/>
      <c r="K227" s="21"/>
      <c r="L227" s="21"/>
      <c r="M227" s="21"/>
      <c r="N227" s="21"/>
      <c r="O227" s="21"/>
      <c r="P227" s="21"/>
      <c r="Q227" s="21"/>
      <c r="R227" s="21"/>
      <c r="S227" s="21"/>
      <c r="T227" s="21"/>
      <c r="U227" s="21"/>
      <c r="V227" s="21"/>
      <c r="W227" s="21"/>
      <c r="X227" s="21"/>
      <c r="Y227" s="21"/>
      <c r="Z227" s="21"/>
      <c r="AA227" s="21"/>
      <c r="AB227" s="21"/>
    </row>
    <row r="228" spans="1:28" x14ac:dyDescent="0.25">
      <c r="A228" s="21"/>
      <c r="B228" s="21"/>
      <c r="C228" s="21"/>
      <c r="D228" s="21"/>
      <c r="E228" s="21"/>
      <c r="F228" s="21"/>
      <c r="G228" s="21"/>
      <c r="H228" s="21"/>
      <c r="I228" s="21"/>
      <c r="J228" s="21"/>
      <c r="K228" s="21"/>
      <c r="L228" s="21"/>
      <c r="M228" s="21"/>
      <c r="N228" s="21"/>
      <c r="O228" s="21"/>
      <c r="P228" s="21"/>
      <c r="Q228" s="21"/>
      <c r="R228" s="21"/>
      <c r="S228" s="21"/>
      <c r="T228" s="21"/>
      <c r="U228" s="21"/>
      <c r="V228" s="21"/>
      <c r="W228" s="21"/>
      <c r="X228" s="21"/>
      <c r="Y228" s="21"/>
      <c r="Z228" s="21"/>
      <c r="AA228" s="21"/>
      <c r="AB228" s="21"/>
    </row>
    <row r="229" spans="1:28" x14ac:dyDescent="0.25">
      <c r="A229" s="21"/>
      <c r="B229" s="21"/>
      <c r="C229" s="21"/>
      <c r="D229" s="21"/>
      <c r="E229" s="21"/>
      <c r="F229" s="21"/>
      <c r="G229" s="21"/>
      <c r="H229" s="21"/>
      <c r="I229" s="21"/>
      <c r="J229" s="21"/>
      <c r="K229" s="21"/>
      <c r="L229" s="21"/>
      <c r="M229" s="21"/>
      <c r="N229" s="21"/>
      <c r="O229" s="21"/>
      <c r="P229" s="21"/>
      <c r="Q229" s="21"/>
      <c r="R229" s="21"/>
      <c r="S229" s="21"/>
      <c r="T229" s="21"/>
      <c r="U229" s="21"/>
      <c r="V229" s="21"/>
      <c r="W229" s="21"/>
      <c r="X229" s="21"/>
      <c r="Y229" s="21"/>
      <c r="Z229" s="21"/>
      <c r="AA229" s="21"/>
      <c r="AB229" s="21"/>
    </row>
    <row r="230" spans="1:28" x14ac:dyDescent="0.25">
      <c r="A230" s="21"/>
      <c r="B230" s="21"/>
      <c r="C230" s="21"/>
      <c r="D230" s="21"/>
      <c r="E230" s="21"/>
      <c r="F230" s="21"/>
      <c r="G230" s="21"/>
      <c r="H230" s="21"/>
      <c r="I230" s="21"/>
      <c r="J230" s="21"/>
      <c r="K230" s="21"/>
      <c r="L230" s="21"/>
      <c r="M230" s="21"/>
      <c r="N230" s="21"/>
      <c r="O230" s="21"/>
      <c r="P230" s="21"/>
      <c r="Q230" s="21"/>
      <c r="R230" s="21"/>
      <c r="S230" s="21"/>
      <c r="T230" s="21"/>
      <c r="U230" s="21"/>
      <c r="V230" s="21"/>
      <c r="W230" s="21"/>
      <c r="X230" s="21"/>
      <c r="Y230" s="21"/>
      <c r="Z230" s="21"/>
      <c r="AA230" s="21"/>
      <c r="AB230" s="21"/>
    </row>
    <row r="231" spans="1:28" x14ac:dyDescent="0.25">
      <c r="A231" s="21"/>
      <c r="B231" s="21"/>
      <c r="C231" s="21"/>
      <c r="D231" s="21"/>
      <c r="E231" s="21"/>
      <c r="F231" s="21"/>
      <c r="G231" s="21"/>
      <c r="H231" s="21"/>
      <c r="I231" s="21"/>
      <c r="J231" s="21"/>
      <c r="K231" s="21"/>
      <c r="L231" s="21"/>
      <c r="M231" s="21"/>
      <c r="N231" s="21"/>
      <c r="O231" s="21"/>
      <c r="P231" s="21"/>
      <c r="Q231" s="21"/>
      <c r="R231" s="21"/>
      <c r="S231" s="21"/>
      <c r="T231" s="21"/>
      <c r="U231" s="21"/>
      <c r="V231" s="21"/>
      <c r="W231" s="21"/>
      <c r="X231" s="21"/>
      <c r="Y231" s="21"/>
      <c r="Z231" s="21"/>
      <c r="AA231" s="21"/>
      <c r="AB231" s="21"/>
    </row>
    <row r="232" spans="1:28" x14ac:dyDescent="0.25">
      <c r="A232" s="21"/>
      <c r="B232" s="21"/>
      <c r="C232" s="21"/>
      <c r="D232" s="21"/>
      <c r="E232" s="21"/>
      <c r="F232" s="21"/>
      <c r="G232" s="21"/>
      <c r="H232" s="21"/>
      <c r="I232" s="21"/>
      <c r="J232" s="21"/>
      <c r="K232" s="21"/>
      <c r="L232" s="21"/>
      <c r="M232" s="21"/>
      <c r="N232" s="21"/>
      <c r="O232" s="21"/>
      <c r="P232" s="21"/>
      <c r="Q232" s="21"/>
      <c r="R232" s="21"/>
      <c r="S232" s="21"/>
      <c r="T232" s="21"/>
      <c r="U232" s="21"/>
      <c r="V232" s="21"/>
      <c r="W232" s="21"/>
      <c r="X232" s="21"/>
      <c r="Y232" s="21"/>
      <c r="Z232" s="21"/>
      <c r="AA232" s="21"/>
      <c r="AB232" s="21"/>
    </row>
    <row r="233" spans="1:28" x14ac:dyDescent="0.25">
      <c r="A233" s="21"/>
      <c r="B233" s="21"/>
      <c r="C233" s="21"/>
      <c r="D233" s="21"/>
      <c r="E233" s="21"/>
      <c r="F233" s="21"/>
      <c r="G233" s="21"/>
      <c r="H233" s="21"/>
      <c r="I233" s="21"/>
      <c r="J233" s="21"/>
      <c r="K233" s="21"/>
      <c r="L233" s="21"/>
      <c r="M233" s="21"/>
      <c r="N233" s="21"/>
      <c r="O233" s="21"/>
      <c r="P233" s="21"/>
      <c r="Q233" s="21"/>
      <c r="R233" s="21"/>
      <c r="S233" s="21"/>
      <c r="T233" s="21"/>
      <c r="U233" s="21"/>
      <c r="V233" s="21"/>
      <c r="W233" s="21"/>
      <c r="X233" s="21"/>
      <c r="Y233" s="21"/>
      <c r="Z233" s="21"/>
      <c r="AA233" s="21"/>
      <c r="AB233" s="21"/>
    </row>
    <row r="234" spans="1:28" x14ac:dyDescent="0.25">
      <c r="A234" s="21"/>
      <c r="B234" s="21"/>
      <c r="C234" s="21"/>
      <c r="D234" s="21"/>
      <c r="E234" s="21"/>
      <c r="F234" s="21"/>
      <c r="G234" s="21"/>
      <c r="H234" s="21"/>
      <c r="I234" s="21"/>
      <c r="J234" s="21"/>
      <c r="K234" s="21"/>
      <c r="L234" s="21"/>
      <c r="M234" s="21"/>
      <c r="N234" s="21"/>
      <c r="O234" s="21"/>
      <c r="P234" s="21"/>
      <c r="Q234" s="21"/>
      <c r="R234" s="21"/>
      <c r="S234" s="21"/>
      <c r="T234" s="21"/>
      <c r="U234" s="21"/>
      <c r="V234" s="21"/>
      <c r="W234" s="21"/>
      <c r="X234" s="21"/>
      <c r="Y234" s="21"/>
      <c r="Z234" s="21"/>
      <c r="AA234" s="21"/>
      <c r="AB234" s="21"/>
    </row>
    <row r="235" spans="1:28" x14ac:dyDescent="0.25">
      <c r="A235" s="21"/>
      <c r="B235" s="21"/>
      <c r="C235" s="21"/>
      <c r="D235" s="21"/>
      <c r="E235" s="21"/>
      <c r="F235" s="21"/>
      <c r="G235" s="21"/>
      <c r="H235" s="21"/>
      <c r="I235" s="21"/>
      <c r="J235" s="21"/>
      <c r="K235" s="21"/>
      <c r="L235" s="21"/>
      <c r="M235" s="21"/>
      <c r="N235" s="21"/>
      <c r="O235" s="21"/>
      <c r="P235" s="21"/>
      <c r="Q235" s="21"/>
      <c r="R235" s="21"/>
      <c r="S235" s="21"/>
      <c r="T235" s="21"/>
      <c r="U235" s="21"/>
      <c r="V235" s="21"/>
      <c r="W235" s="21"/>
      <c r="X235" s="21"/>
      <c r="Y235" s="21"/>
      <c r="Z235" s="21"/>
      <c r="AA235" s="21"/>
      <c r="AB235" s="21"/>
    </row>
    <row r="236" spans="1:28" x14ac:dyDescent="0.25">
      <c r="A236" s="21"/>
      <c r="B236" s="21"/>
      <c r="C236" s="21"/>
      <c r="D236" s="21"/>
      <c r="E236" s="21"/>
      <c r="F236" s="21"/>
      <c r="G236" s="21"/>
      <c r="H236" s="21"/>
      <c r="I236" s="21"/>
      <c r="J236" s="21"/>
      <c r="K236" s="21"/>
      <c r="L236" s="21"/>
      <c r="M236" s="21"/>
      <c r="N236" s="21"/>
      <c r="O236" s="21"/>
      <c r="P236" s="21"/>
      <c r="Q236" s="21"/>
      <c r="R236" s="21"/>
      <c r="S236" s="21"/>
      <c r="T236" s="21"/>
      <c r="U236" s="21"/>
      <c r="V236" s="21"/>
      <c r="W236" s="21"/>
      <c r="X236" s="21"/>
      <c r="Y236" s="21"/>
      <c r="Z236" s="21"/>
      <c r="AA236" s="21"/>
      <c r="AB236" s="21"/>
    </row>
    <row r="237" spans="1:28" x14ac:dyDescent="0.25">
      <c r="A237" s="21"/>
      <c r="B237" s="21"/>
      <c r="C237" s="21"/>
      <c r="D237" s="21"/>
      <c r="E237" s="21"/>
      <c r="F237" s="21"/>
      <c r="G237" s="21"/>
      <c r="H237" s="21"/>
      <c r="I237" s="21"/>
      <c r="J237" s="21"/>
      <c r="K237" s="21"/>
      <c r="L237" s="21"/>
      <c r="M237" s="21"/>
      <c r="N237" s="21"/>
      <c r="O237" s="21"/>
      <c r="P237" s="21"/>
      <c r="Q237" s="21"/>
      <c r="R237" s="21"/>
      <c r="S237" s="21"/>
      <c r="T237" s="21"/>
      <c r="U237" s="21"/>
      <c r="V237" s="21"/>
      <c r="W237" s="21"/>
      <c r="X237" s="21"/>
      <c r="Y237" s="21"/>
      <c r="Z237" s="21"/>
      <c r="AA237" s="21"/>
      <c r="AB237" s="21"/>
    </row>
    <row r="238" spans="1:28" x14ac:dyDescent="0.25">
      <c r="A238" s="21"/>
      <c r="B238" s="21"/>
      <c r="C238" s="21"/>
      <c r="D238" s="21"/>
      <c r="E238" s="21"/>
      <c r="F238" s="21"/>
      <c r="G238" s="21"/>
      <c r="H238" s="21"/>
      <c r="I238" s="21"/>
      <c r="J238" s="21"/>
      <c r="K238" s="21"/>
      <c r="L238" s="21"/>
      <c r="M238" s="21"/>
      <c r="N238" s="21"/>
      <c r="O238" s="21"/>
      <c r="P238" s="21"/>
      <c r="Q238" s="21"/>
      <c r="R238" s="21"/>
      <c r="S238" s="21"/>
      <c r="T238" s="21"/>
      <c r="U238" s="21"/>
      <c r="V238" s="21"/>
      <c r="W238" s="21"/>
      <c r="X238" s="21"/>
      <c r="Y238" s="21"/>
      <c r="Z238" s="21"/>
      <c r="AA238" s="21"/>
      <c r="AB238" s="21"/>
    </row>
    <row r="239" spans="1:28" x14ac:dyDescent="0.25">
      <c r="A239" s="21"/>
      <c r="B239" s="21"/>
      <c r="C239" s="21"/>
      <c r="D239" s="21"/>
      <c r="E239" s="21"/>
      <c r="F239" s="21"/>
      <c r="G239" s="21"/>
      <c r="H239" s="21"/>
      <c r="I239" s="21"/>
      <c r="J239" s="21"/>
      <c r="K239" s="21"/>
      <c r="L239" s="21"/>
      <c r="M239" s="21"/>
      <c r="N239" s="21"/>
      <c r="O239" s="21"/>
      <c r="P239" s="21"/>
      <c r="Q239" s="21"/>
      <c r="R239" s="21"/>
      <c r="S239" s="21"/>
      <c r="T239" s="21"/>
      <c r="U239" s="21"/>
      <c r="V239" s="21"/>
      <c r="W239" s="21"/>
      <c r="X239" s="21"/>
      <c r="Y239" s="21"/>
      <c r="Z239" s="21"/>
      <c r="AA239" s="21"/>
      <c r="AB239" s="21"/>
    </row>
    <row r="240" spans="1:28" x14ac:dyDescent="0.25">
      <c r="A240" s="21"/>
      <c r="B240" s="21"/>
      <c r="C240" s="21"/>
      <c r="D240" s="21"/>
      <c r="E240" s="21"/>
      <c r="F240" s="21"/>
      <c r="G240" s="21"/>
      <c r="H240" s="21"/>
      <c r="I240" s="21"/>
      <c r="J240" s="21"/>
      <c r="K240" s="21"/>
      <c r="L240" s="21"/>
      <c r="M240" s="21"/>
      <c r="N240" s="21"/>
      <c r="O240" s="21"/>
      <c r="P240" s="21"/>
      <c r="Q240" s="21"/>
      <c r="R240" s="21"/>
      <c r="S240" s="21"/>
      <c r="T240" s="21"/>
      <c r="U240" s="21"/>
      <c r="V240" s="21"/>
      <c r="W240" s="21"/>
      <c r="X240" s="21"/>
      <c r="Y240" s="21"/>
      <c r="Z240" s="21"/>
      <c r="AA240" s="21"/>
      <c r="AB240" s="21"/>
    </row>
    <row r="241" spans="1:28" x14ac:dyDescent="0.25">
      <c r="A241" s="21"/>
      <c r="B241" s="21"/>
      <c r="C241" s="21"/>
      <c r="D241" s="21"/>
      <c r="E241" s="21"/>
      <c r="F241" s="21"/>
      <c r="G241" s="21"/>
      <c r="H241" s="21"/>
      <c r="I241" s="21"/>
      <c r="J241" s="21"/>
      <c r="K241" s="21"/>
      <c r="L241" s="21"/>
      <c r="M241" s="21"/>
      <c r="N241" s="21"/>
      <c r="O241" s="21"/>
      <c r="P241" s="21"/>
      <c r="Q241" s="21"/>
      <c r="R241" s="21"/>
      <c r="S241" s="21"/>
      <c r="T241" s="21"/>
      <c r="U241" s="21"/>
      <c r="V241" s="21"/>
      <c r="W241" s="21"/>
      <c r="X241" s="21"/>
      <c r="Y241" s="21"/>
      <c r="Z241" s="21"/>
      <c r="AA241" s="21"/>
      <c r="AB241" s="21"/>
    </row>
    <row r="242" spans="1:28" x14ac:dyDescent="0.25">
      <c r="A242" s="21"/>
      <c r="B242" s="21"/>
      <c r="C242" s="21"/>
      <c r="D242" s="21"/>
      <c r="E242" s="21"/>
      <c r="F242" s="21"/>
      <c r="G242" s="21"/>
      <c r="H242" s="21"/>
      <c r="I242" s="21"/>
      <c r="J242" s="21"/>
      <c r="K242" s="21"/>
      <c r="L242" s="21"/>
      <c r="M242" s="21"/>
      <c r="N242" s="21"/>
      <c r="O242" s="21"/>
      <c r="P242" s="21"/>
      <c r="Q242" s="21"/>
      <c r="R242" s="21"/>
      <c r="S242" s="21"/>
      <c r="T242" s="21"/>
      <c r="U242" s="21"/>
      <c r="V242" s="21"/>
      <c r="W242" s="21"/>
      <c r="X242" s="21"/>
      <c r="Y242" s="21"/>
      <c r="Z242" s="21"/>
      <c r="AA242" s="21"/>
      <c r="AB242" s="21"/>
    </row>
    <row r="243" spans="1:28" x14ac:dyDescent="0.25">
      <c r="A243" s="21"/>
      <c r="B243" s="21"/>
      <c r="C243" s="21"/>
      <c r="D243" s="21"/>
      <c r="E243" s="21"/>
      <c r="F243" s="21"/>
      <c r="G243" s="21"/>
      <c r="H243" s="21"/>
      <c r="I243" s="21"/>
      <c r="J243" s="21"/>
      <c r="K243" s="21"/>
      <c r="L243" s="21"/>
      <c r="M243" s="21"/>
      <c r="N243" s="21"/>
      <c r="O243" s="21"/>
      <c r="P243" s="21"/>
      <c r="Q243" s="21"/>
      <c r="R243" s="21"/>
      <c r="S243" s="21"/>
      <c r="T243" s="21"/>
      <c r="U243" s="21"/>
      <c r="V243" s="21"/>
      <c r="W243" s="21"/>
      <c r="X243" s="21"/>
      <c r="Y243" s="21"/>
      <c r="Z243" s="21"/>
      <c r="AA243" s="21"/>
      <c r="AB243" s="21"/>
    </row>
    <row r="244" spans="1:28" x14ac:dyDescent="0.25">
      <c r="A244" s="21"/>
      <c r="B244" s="21"/>
      <c r="C244" s="21"/>
      <c r="D244" s="21"/>
      <c r="E244" s="21"/>
      <c r="F244" s="21"/>
      <c r="G244" s="21"/>
      <c r="H244" s="21"/>
      <c r="I244" s="21"/>
      <c r="J244" s="21"/>
      <c r="K244" s="21"/>
      <c r="L244" s="21"/>
      <c r="M244" s="21"/>
      <c r="N244" s="21"/>
      <c r="O244" s="21"/>
      <c r="P244" s="21"/>
      <c r="Q244" s="21"/>
      <c r="R244" s="21"/>
      <c r="S244" s="21"/>
      <c r="T244" s="21"/>
      <c r="U244" s="21"/>
      <c r="V244" s="21"/>
      <c r="W244" s="21"/>
      <c r="X244" s="21"/>
      <c r="Y244" s="21"/>
      <c r="Z244" s="21"/>
      <c r="AA244" s="21"/>
      <c r="AB244" s="21"/>
    </row>
    <row r="245" spans="1:28" x14ac:dyDescent="0.25">
      <c r="A245" s="21"/>
      <c r="B245" s="21"/>
      <c r="C245" s="21"/>
      <c r="D245" s="21"/>
      <c r="E245" s="21"/>
      <c r="F245" s="21"/>
      <c r="G245" s="21"/>
      <c r="H245" s="21"/>
      <c r="I245" s="21"/>
      <c r="J245" s="21"/>
      <c r="K245" s="21"/>
      <c r="L245" s="21"/>
      <c r="M245" s="21"/>
      <c r="N245" s="21"/>
      <c r="O245" s="21"/>
      <c r="P245" s="21"/>
      <c r="Q245" s="21"/>
      <c r="R245" s="21"/>
      <c r="S245" s="21"/>
      <c r="T245" s="21"/>
      <c r="U245" s="21"/>
      <c r="V245" s="21"/>
      <c r="W245" s="21"/>
      <c r="X245" s="21"/>
      <c r="Y245" s="21"/>
      <c r="Z245" s="21"/>
      <c r="AA245" s="21"/>
      <c r="AB245" s="21"/>
    </row>
    <row r="246" spans="1:28" x14ac:dyDescent="0.25">
      <c r="A246" s="21"/>
      <c r="B246" s="21"/>
      <c r="C246" s="21"/>
      <c r="D246" s="21"/>
      <c r="E246" s="21"/>
      <c r="F246" s="21"/>
      <c r="G246" s="21"/>
      <c r="H246" s="21"/>
      <c r="I246" s="21"/>
      <c r="J246" s="21"/>
      <c r="K246" s="21"/>
      <c r="L246" s="21"/>
      <c r="M246" s="21"/>
      <c r="N246" s="21"/>
      <c r="O246" s="21"/>
      <c r="P246" s="21"/>
      <c r="Q246" s="21"/>
      <c r="R246" s="21"/>
      <c r="S246" s="21"/>
      <c r="T246" s="21"/>
      <c r="U246" s="21"/>
      <c r="V246" s="21"/>
      <c r="W246" s="21"/>
      <c r="X246" s="21"/>
      <c r="Y246" s="21"/>
      <c r="Z246" s="21"/>
      <c r="AA246" s="21"/>
      <c r="AB246" s="21"/>
    </row>
    <row r="247" spans="1:28" x14ac:dyDescent="0.25">
      <c r="A247" s="21"/>
      <c r="B247" s="21"/>
      <c r="C247" s="21"/>
      <c r="D247" s="21"/>
      <c r="E247" s="21"/>
      <c r="F247" s="21"/>
      <c r="G247" s="21"/>
      <c r="H247" s="21"/>
      <c r="I247" s="21"/>
      <c r="J247" s="21"/>
      <c r="K247" s="21"/>
      <c r="L247" s="21"/>
      <c r="M247" s="21"/>
      <c r="N247" s="21"/>
      <c r="O247" s="21"/>
      <c r="P247" s="21"/>
      <c r="Q247" s="21"/>
      <c r="R247" s="21"/>
      <c r="S247" s="21"/>
      <c r="T247" s="21"/>
      <c r="U247" s="21"/>
      <c r="V247" s="21"/>
      <c r="W247" s="21"/>
      <c r="X247" s="21"/>
      <c r="Y247" s="21"/>
      <c r="Z247" s="21"/>
      <c r="AA247" s="21"/>
      <c r="AB247" s="21"/>
    </row>
    <row r="248" spans="1:28" x14ac:dyDescent="0.25">
      <c r="A248" s="21"/>
      <c r="B248" s="21"/>
      <c r="C248" s="21"/>
      <c r="D248" s="21"/>
      <c r="E248" s="21"/>
      <c r="F248" s="21"/>
      <c r="G248" s="21"/>
      <c r="H248" s="21"/>
      <c r="I248" s="21"/>
      <c r="J248" s="21"/>
      <c r="K248" s="21"/>
      <c r="L248" s="21"/>
      <c r="M248" s="21"/>
      <c r="N248" s="21"/>
      <c r="O248" s="21"/>
      <c r="P248" s="21"/>
      <c r="Q248" s="21"/>
      <c r="R248" s="21"/>
      <c r="S248" s="21"/>
      <c r="T248" s="21"/>
      <c r="U248" s="21"/>
      <c r="V248" s="21"/>
      <c r="W248" s="21"/>
      <c r="X248" s="21"/>
      <c r="Y248" s="21"/>
      <c r="Z248" s="21"/>
      <c r="AA248" s="21"/>
      <c r="AB248" s="21"/>
    </row>
    <row r="249" spans="1:28" x14ac:dyDescent="0.25">
      <c r="A249" s="21"/>
      <c r="B249" s="21"/>
      <c r="C249" s="21"/>
      <c r="D249" s="21"/>
      <c r="E249" s="21"/>
      <c r="F249" s="21"/>
      <c r="G249" s="21"/>
      <c r="H249" s="21"/>
      <c r="I249" s="21"/>
      <c r="J249" s="21"/>
      <c r="K249" s="21"/>
      <c r="L249" s="21"/>
      <c r="M249" s="21"/>
      <c r="N249" s="21"/>
      <c r="O249" s="21"/>
      <c r="P249" s="21"/>
      <c r="Q249" s="21"/>
      <c r="R249" s="21"/>
      <c r="S249" s="21"/>
      <c r="T249" s="21"/>
      <c r="U249" s="21"/>
      <c r="V249" s="21"/>
      <c r="W249" s="21"/>
      <c r="X249" s="21"/>
      <c r="Y249" s="21"/>
      <c r="Z249" s="21"/>
      <c r="AA249" s="21"/>
      <c r="AB249" s="21"/>
    </row>
    <row r="250" spans="1:28" x14ac:dyDescent="0.25">
      <c r="A250" s="21"/>
      <c r="B250" s="21"/>
      <c r="C250" s="21"/>
      <c r="D250" s="21"/>
      <c r="E250" s="21"/>
      <c r="F250" s="21"/>
      <c r="G250" s="21"/>
      <c r="H250" s="21"/>
      <c r="I250" s="21"/>
      <c r="J250" s="21"/>
      <c r="K250" s="21"/>
      <c r="L250" s="21"/>
      <c r="M250" s="21"/>
      <c r="N250" s="21"/>
      <c r="O250" s="21"/>
      <c r="P250" s="21"/>
      <c r="Q250" s="21"/>
      <c r="R250" s="21"/>
      <c r="S250" s="21"/>
      <c r="T250" s="21"/>
      <c r="U250" s="21"/>
      <c r="V250" s="21"/>
      <c r="W250" s="21"/>
      <c r="X250" s="21"/>
      <c r="Y250" s="21"/>
      <c r="Z250" s="21"/>
      <c r="AA250" s="21"/>
      <c r="AB250" s="21"/>
    </row>
    <row r="251" spans="1:28" x14ac:dyDescent="0.25">
      <c r="A251" s="21"/>
      <c r="B251" s="21"/>
      <c r="C251" s="21"/>
      <c r="D251" s="21"/>
      <c r="E251" s="21"/>
      <c r="F251" s="21"/>
      <c r="G251" s="21"/>
      <c r="H251" s="21"/>
      <c r="I251" s="21"/>
      <c r="J251" s="21"/>
      <c r="K251" s="21"/>
      <c r="L251" s="21"/>
      <c r="M251" s="21"/>
      <c r="N251" s="21"/>
      <c r="O251" s="21"/>
      <c r="P251" s="21"/>
      <c r="Q251" s="21"/>
      <c r="R251" s="21"/>
      <c r="S251" s="21"/>
      <c r="T251" s="21"/>
      <c r="U251" s="21"/>
      <c r="V251" s="21"/>
      <c r="W251" s="21"/>
      <c r="X251" s="21"/>
      <c r="Y251" s="21"/>
      <c r="Z251" s="21"/>
      <c r="AA251" s="21"/>
      <c r="AB251" s="21"/>
    </row>
    <row r="252" spans="1:28" x14ac:dyDescent="0.25">
      <c r="A252" s="21"/>
      <c r="B252" s="21"/>
      <c r="C252" s="21"/>
      <c r="D252" s="21"/>
      <c r="E252" s="21"/>
      <c r="F252" s="21"/>
      <c r="G252" s="21"/>
      <c r="H252" s="21"/>
      <c r="I252" s="21"/>
      <c r="J252" s="21"/>
      <c r="K252" s="21"/>
      <c r="L252" s="21"/>
      <c r="M252" s="21"/>
      <c r="N252" s="21"/>
      <c r="O252" s="21"/>
      <c r="P252" s="21"/>
      <c r="Q252" s="21"/>
      <c r="R252" s="21"/>
      <c r="S252" s="21"/>
      <c r="T252" s="21"/>
      <c r="U252" s="21"/>
      <c r="V252" s="21"/>
      <c r="W252" s="21"/>
      <c r="X252" s="21"/>
      <c r="Y252" s="21"/>
      <c r="Z252" s="21"/>
      <c r="AA252" s="21"/>
      <c r="AB252" s="21"/>
    </row>
    <row r="253" spans="1:28" x14ac:dyDescent="0.25">
      <c r="A253" s="21"/>
      <c r="B253" s="21"/>
      <c r="C253" s="21"/>
      <c r="D253" s="21"/>
      <c r="E253" s="21"/>
      <c r="F253" s="21"/>
      <c r="G253" s="21"/>
      <c r="H253" s="21"/>
      <c r="I253" s="21"/>
      <c r="J253" s="21"/>
      <c r="K253" s="21"/>
      <c r="L253" s="21"/>
      <c r="M253" s="21"/>
      <c r="N253" s="21"/>
      <c r="O253" s="21"/>
      <c r="P253" s="21"/>
      <c r="Q253" s="21"/>
      <c r="R253" s="21"/>
      <c r="S253" s="21"/>
      <c r="T253" s="21"/>
      <c r="U253" s="21"/>
      <c r="V253" s="21"/>
      <c r="W253" s="21"/>
      <c r="X253" s="21"/>
      <c r="Y253" s="21"/>
      <c r="Z253" s="21"/>
      <c r="AA253" s="21"/>
      <c r="AB253" s="21"/>
    </row>
    <row r="254" spans="1:28" x14ac:dyDescent="0.25">
      <c r="A254" s="21"/>
      <c r="B254" s="21"/>
      <c r="C254" s="21"/>
      <c r="D254" s="21"/>
      <c r="E254" s="21"/>
      <c r="F254" s="21"/>
      <c r="G254" s="21"/>
      <c r="H254" s="21"/>
      <c r="I254" s="21"/>
      <c r="J254" s="21"/>
      <c r="K254" s="21"/>
      <c r="L254" s="21"/>
      <c r="M254" s="21"/>
      <c r="N254" s="21"/>
      <c r="O254" s="21"/>
      <c r="P254" s="21"/>
      <c r="Q254" s="21"/>
      <c r="R254" s="21"/>
      <c r="S254" s="21"/>
      <c r="T254" s="21"/>
      <c r="U254" s="21"/>
      <c r="V254" s="21"/>
      <c r="W254" s="21"/>
      <c r="X254" s="21"/>
      <c r="Y254" s="21"/>
      <c r="Z254" s="21"/>
      <c r="AA254" s="21"/>
      <c r="AB254" s="21"/>
    </row>
    <row r="255" spans="1:28" x14ac:dyDescent="0.25">
      <c r="A255" s="21"/>
      <c r="B255" s="21"/>
      <c r="C255" s="21"/>
      <c r="D255" s="21"/>
      <c r="E255" s="21"/>
      <c r="F255" s="21"/>
      <c r="G255" s="21"/>
      <c r="H255" s="21"/>
      <c r="I255" s="21"/>
      <c r="J255" s="21"/>
      <c r="K255" s="21"/>
      <c r="L255" s="21"/>
      <c r="M255" s="21"/>
      <c r="N255" s="21"/>
      <c r="O255" s="21"/>
      <c r="P255" s="21"/>
      <c r="Q255" s="21"/>
      <c r="R255" s="21"/>
      <c r="S255" s="21"/>
      <c r="T255" s="21"/>
      <c r="U255" s="21"/>
      <c r="V255" s="21"/>
      <c r="W255" s="21"/>
      <c r="X255" s="21"/>
      <c r="Y255" s="21"/>
      <c r="Z255" s="21"/>
      <c r="AA255" s="21"/>
      <c r="AB255" s="21"/>
    </row>
    <row r="256" spans="1:28" x14ac:dyDescent="0.25">
      <c r="A256" s="21"/>
      <c r="B256" s="21"/>
      <c r="C256" s="21"/>
      <c r="D256" s="21"/>
      <c r="E256" s="21"/>
      <c r="F256" s="21"/>
      <c r="G256" s="21"/>
      <c r="H256" s="21"/>
      <c r="I256" s="21"/>
      <c r="J256" s="21"/>
      <c r="K256" s="21"/>
      <c r="L256" s="21"/>
      <c r="M256" s="21"/>
      <c r="N256" s="21"/>
      <c r="O256" s="21"/>
      <c r="P256" s="21"/>
      <c r="Q256" s="21"/>
      <c r="R256" s="21"/>
      <c r="S256" s="21"/>
      <c r="T256" s="21"/>
      <c r="U256" s="21"/>
      <c r="V256" s="21"/>
      <c r="W256" s="21"/>
      <c r="X256" s="21"/>
      <c r="Y256" s="21"/>
      <c r="Z256" s="21"/>
      <c r="AA256" s="21"/>
      <c r="AB256" s="21"/>
    </row>
    <row r="257" spans="1:28" x14ac:dyDescent="0.25">
      <c r="A257" s="21"/>
      <c r="B257" s="21"/>
      <c r="C257" s="21"/>
      <c r="D257" s="21"/>
      <c r="E257" s="21"/>
      <c r="F257" s="21"/>
      <c r="G257" s="21"/>
      <c r="H257" s="21"/>
      <c r="I257" s="21"/>
      <c r="J257" s="21"/>
      <c r="K257" s="21"/>
      <c r="L257" s="21"/>
      <c r="M257" s="21"/>
      <c r="N257" s="21"/>
      <c r="O257" s="21"/>
      <c r="P257" s="21"/>
      <c r="Q257" s="21"/>
      <c r="R257" s="21"/>
      <c r="S257" s="21"/>
      <c r="T257" s="21"/>
      <c r="U257" s="21"/>
      <c r="V257" s="21"/>
      <c r="W257" s="21"/>
      <c r="X257" s="21"/>
      <c r="Y257" s="21"/>
      <c r="Z257" s="21"/>
      <c r="AA257" s="21"/>
      <c r="AB257" s="21"/>
    </row>
    <row r="258" spans="1:28" x14ac:dyDescent="0.25">
      <c r="A258" s="21"/>
      <c r="B258" s="21"/>
      <c r="C258" s="21"/>
      <c r="D258" s="21"/>
      <c r="E258" s="21"/>
      <c r="F258" s="21"/>
      <c r="G258" s="21"/>
      <c r="H258" s="21"/>
      <c r="I258" s="21"/>
      <c r="J258" s="21"/>
      <c r="K258" s="21"/>
      <c r="L258" s="21"/>
      <c r="M258" s="21"/>
      <c r="N258" s="21"/>
      <c r="O258" s="21"/>
      <c r="P258" s="21"/>
      <c r="Q258" s="21"/>
      <c r="R258" s="21"/>
      <c r="S258" s="21"/>
      <c r="T258" s="21"/>
      <c r="U258" s="21"/>
      <c r="V258" s="21"/>
      <c r="W258" s="21"/>
      <c r="X258" s="21"/>
      <c r="Y258" s="21"/>
      <c r="Z258" s="21"/>
      <c r="AA258" s="21"/>
      <c r="AB258" s="21"/>
    </row>
    <row r="259" spans="1:28" x14ac:dyDescent="0.25">
      <c r="A259" s="21"/>
      <c r="B259" s="21"/>
      <c r="C259" s="21"/>
      <c r="D259" s="21"/>
      <c r="E259" s="21"/>
      <c r="F259" s="21"/>
      <c r="G259" s="21"/>
      <c r="H259" s="21"/>
      <c r="I259" s="21"/>
      <c r="J259" s="21"/>
      <c r="K259" s="21"/>
      <c r="L259" s="21"/>
      <c r="M259" s="21"/>
      <c r="N259" s="21"/>
      <c r="O259" s="21"/>
      <c r="P259" s="21"/>
      <c r="Q259" s="21"/>
      <c r="R259" s="21"/>
      <c r="S259" s="21"/>
      <c r="T259" s="21"/>
      <c r="U259" s="21"/>
      <c r="V259" s="21"/>
      <c r="W259" s="21"/>
      <c r="X259" s="21"/>
      <c r="Y259" s="21"/>
      <c r="Z259" s="21"/>
      <c r="AA259" s="21"/>
      <c r="AB259" s="21"/>
    </row>
    <row r="260" spans="1:28" x14ac:dyDescent="0.25">
      <c r="A260" s="21"/>
      <c r="B260" s="21"/>
      <c r="C260" s="21"/>
      <c r="D260" s="21"/>
      <c r="E260" s="21"/>
      <c r="F260" s="21"/>
      <c r="G260" s="21"/>
      <c r="H260" s="21"/>
      <c r="I260" s="21"/>
      <c r="J260" s="21"/>
      <c r="K260" s="21"/>
      <c r="L260" s="21"/>
      <c r="M260" s="21"/>
      <c r="N260" s="21"/>
      <c r="O260" s="21"/>
      <c r="P260" s="21"/>
      <c r="Q260" s="21"/>
      <c r="R260" s="21"/>
      <c r="S260" s="21"/>
      <c r="T260" s="21"/>
      <c r="U260" s="21"/>
      <c r="V260" s="21"/>
      <c r="W260" s="21"/>
      <c r="X260" s="21"/>
      <c r="Y260" s="21"/>
      <c r="Z260" s="21"/>
      <c r="AA260" s="21"/>
      <c r="AB260" s="21"/>
    </row>
    <row r="261" spans="1:28" x14ac:dyDescent="0.25">
      <c r="A261" s="21"/>
      <c r="B261" s="21"/>
      <c r="C261" s="21"/>
      <c r="D261" s="21"/>
      <c r="E261" s="21"/>
      <c r="F261" s="21"/>
      <c r="G261" s="21"/>
      <c r="H261" s="21"/>
      <c r="I261" s="21"/>
      <c r="J261" s="21"/>
      <c r="K261" s="21"/>
      <c r="L261" s="21"/>
      <c r="M261" s="21"/>
      <c r="N261" s="21"/>
      <c r="O261" s="21"/>
      <c r="P261" s="21"/>
      <c r="Q261" s="21"/>
      <c r="R261" s="21"/>
      <c r="S261" s="21"/>
      <c r="T261" s="21"/>
      <c r="U261" s="21"/>
      <c r="V261" s="21"/>
      <c r="W261" s="21"/>
      <c r="X261" s="21"/>
      <c r="Y261" s="21"/>
      <c r="Z261" s="21"/>
      <c r="AA261" s="21"/>
      <c r="AB261" s="21"/>
    </row>
    <row r="262" spans="1:28" x14ac:dyDescent="0.25">
      <c r="A262" s="21"/>
      <c r="B262" s="21"/>
      <c r="C262" s="21"/>
      <c r="D262" s="21"/>
      <c r="E262" s="21"/>
      <c r="F262" s="21"/>
      <c r="G262" s="21"/>
      <c r="H262" s="21"/>
      <c r="I262" s="21"/>
      <c r="J262" s="21"/>
      <c r="K262" s="21"/>
      <c r="L262" s="21"/>
      <c r="M262" s="21"/>
      <c r="N262" s="21"/>
      <c r="O262" s="21"/>
      <c r="P262" s="21"/>
      <c r="Q262" s="21"/>
      <c r="R262" s="21"/>
      <c r="S262" s="21"/>
      <c r="T262" s="21"/>
      <c r="U262" s="21"/>
      <c r="V262" s="21"/>
      <c r="W262" s="21"/>
      <c r="X262" s="21"/>
      <c r="Y262" s="21"/>
      <c r="Z262" s="21"/>
      <c r="AA262" s="21"/>
      <c r="AB262" s="21"/>
    </row>
    <row r="263" spans="1:28" x14ac:dyDescent="0.25">
      <c r="A263" s="21"/>
      <c r="B263" s="21"/>
      <c r="C263" s="21"/>
      <c r="D263" s="21"/>
      <c r="E263" s="21"/>
      <c r="F263" s="21"/>
      <c r="G263" s="21"/>
      <c r="H263" s="21"/>
      <c r="I263" s="21"/>
      <c r="J263" s="21"/>
      <c r="K263" s="21"/>
      <c r="L263" s="21"/>
      <c r="M263" s="21"/>
      <c r="N263" s="21"/>
      <c r="O263" s="21"/>
      <c r="P263" s="21"/>
      <c r="Q263" s="21"/>
      <c r="R263" s="21"/>
      <c r="S263" s="21"/>
      <c r="T263" s="21"/>
      <c r="U263" s="21"/>
      <c r="V263" s="21"/>
      <c r="W263" s="21"/>
      <c r="X263" s="21"/>
      <c r="Y263" s="21"/>
      <c r="Z263" s="21"/>
      <c r="AA263" s="21"/>
      <c r="AB263" s="21"/>
    </row>
    <row r="264" spans="1:28" x14ac:dyDescent="0.25">
      <c r="A264" s="21"/>
      <c r="B264" s="21"/>
      <c r="C264" s="21"/>
      <c r="D264" s="21"/>
      <c r="E264" s="21"/>
      <c r="F264" s="21"/>
      <c r="G264" s="21"/>
      <c r="H264" s="21"/>
      <c r="I264" s="21"/>
      <c r="J264" s="21"/>
      <c r="K264" s="21"/>
      <c r="L264" s="21"/>
      <c r="M264" s="21"/>
      <c r="N264" s="21"/>
      <c r="O264" s="21"/>
      <c r="P264" s="21"/>
      <c r="Q264" s="21"/>
      <c r="R264" s="21"/>
      <c r="S264" s="21"/>
      <c r="T264" s="21"/>
      <c r="U264" s="21"/>
      <c r="V264" s="21"/>
      <c r="W264" s="21"/>
      <c r="X264" s="21"/>
      <c r="Y264" s="21"/>
      <c r="Z264" s="21"/>
      <c r="AA264" s="21"/>
      <c r="AB264" s="21"/>
    </row>
    <row r="265" spans="1:28" x14ac:dyDescent="0.25">
      <c r="A265" s="21"/>
      <c r="B265" s="21"/>
      <c r="C265" s="21"/>
      <c r="D265" s="21"/>
      <c r="E265" s="21"/>
      <c r="F265" s="21"/>
      <c r="G265" s="21"/>
      <c r="H265" s="21"/>
      <c r="I265" s="21"/>
      <c r="J265" s="21"/>
      <c r="K265" s="21"/>
      <c r="L265" s="21"/>
      <c r="M265" s="21"/>
      <c r="N265" s="21"/>
      <c r="O265" s="21"/>
      <c r="P265" s="21"/>
      <c r="Q265" s="21"/>
      <c r="R265" s="21"/>
      <c r="S265" s="21"/>
      <c r="T265" s="21"/>
      <c r="U265" s="21"/>
      <c r="V265" s="21"/>
      <c r="W265" s="21"/>
      <c r="X265" s="21"/>
      <c r="Y265" s="21"/>
      <c r="Z265" s="21"/>
      <c r="AA265" s="21"/>
      <c r="AB265" s="21"/>
    </row>
    <row r="266" spans="1:28" x14ac:dyDescent="0.25">
      <c r="A266" s="21"/>
      <c r="B266" s="21"/>
      <c r="C266" s="21"/>
      <c r="D266" s="21"/>
      <c r="E266" s="21"/>
      <c r="F266" s="21"/>
      <c r="G266" s="21"/>
      <c r="H266" s="21"/>
      <c r="I266" s="21"/>
      <c r="J266" s="21"/>
      <c r="K266" s="21"/>
      <c r="L266" s="21"/>
      <c r="M266" s="21"/>
      <c r="N266" s="21"/>
      <c r="O266" s="21"/>
      <c r="P266" s="21"/>
      <c r="Q266" s="21"/>
      <c r="R266" s="21"/>
      <c r="S266" s="21"/>
      <c r="T266" s="21"/>
      <c r="U266" s="21"/>
      <c r="V266" s="21"/>
      <c r="W266" s="21"/>
      <c r="X266" s="21"/>
      <c r="Y266" s="21"/>
      <c r="Z266" s="21"/>
      <c r="AA266" s="21"/>
      <c r="AB266" s="21"/>
    </row>
    <row r="267" spans="1:28" x14ac:dyDescent="0.25">
      <c r="A267" s="21"/>
      <c r="B267" s="21"/>
      <c r="C267" s="21"/>
      <c r="D267" s="21"/>
      <c r="E267" s="21"/>
      <c r="F267" s="21"/>
      <c r="G267" s="21"/>
      <c r="H267" s="21"/>
      <c r="I267" s="21"/>
      <c r="J267" s="21"/>
      <c r="K267" s="21"/>
      <c r="L267" s="21"/>
      <c r="M267" s="21"/>
      <c r="N267" s="21"/>
      <c r="O267" s="21"/>
      <c r="P267" s="21"/>
      <c r="Q267" s="21"/>
      <c r="R267" s="21"/>
      <c r="S267" s="21"/>
      <c r="T267" s="21"/>
      <c r="U267" s="21"/>
      <c r="V267" s="21"/>
      <c r="W267" s="21"/>
      <c r="X267" s="21"/>
      <c r="Y267" s="21"/>
      <c r="Z267" s="21"/>
      <c r="AA267" s="21"/>
      <c r="AB267" s="21"/>
    </row>
    <row r="268" spans="1:28" x14ac:dyDescent="0.25">
      <c r="A268" s="21"/>
      <c r="B268" s="21"/>
      <c r="C268" s="21"/>
      <c r="D268" s="21"/>
      <c r="E268" s="21"/>
      <c r="F268" s="21"/>
      <c r="G268" s="21"/>
      <c r="H268" s="21"/>
      <c r="I268" s="21"/>
      <c r="J268" s="21"/>
      <c r="K268" s="21"/>
      <c r="L268" s="21"/>
      <c r="M268" s="21"/>
      <c r="N268" s="21"/>
      <c r="O268" s="21"/>
      <c r="P268" s="21"/>
      <c r="Q268" s="21"/>
      <c r="R268" s="21"/>
      <c r="S268" s="21"/>
      <c r="T268" s="21"/>
      <c r="U268" s="21"/>
      <c r="V268" s="21"/>
      <c r="W268" s="21"/>
      <c r="X268" s="21"/>
      <c r="Y268" s="21"/>
      <c r="Z268" s="21"/>
      <c r="AA268" s="21"/>
      <c r="AB268" s="21"/>
    </row>
    <row r="269" spans="1:28" x14ac:dyDescent="0.25">
      <c r="A269" s="21"/>
      <c r="B269" s="21"/>
      <c r="C269" s="21"/>
      <c r="D269" s="21"/>
      <c r="E269" s="21"/>
      <c r="F269" s="21"/>
      <c r="G269" s="21"/>
      <c r="H269" s="21"/>
      <c r="I269" s="21"/>
      <c r="J269" s="21"/>
      <c r="K269" s="21"/>
      <c r="L269" s="21"/>
      <c r="M269" s="21"/>
      <c r="N269" s="21"/>
      <c r="O269" s="21"/>
      <c r="P269" s="21"/>
      <c r="Q269" s="21"/>
      <c r="R269" s="21"/>
      <c r="S269" s="21"/>
      <c r="T269" s="21"/>
      <c r="U269" s="21"/>
      <c r="V269" s="21"/>
      <c r="W269" s="21"/>
      <c r="X269" s="21"/>
      <c r="Y269" s="21"/>
      <c r="Z269" s="21"/>
      <c r="AA269" s="21"/>
      <c r="AB269" s="21"/>
    </row>
    <row r="270" spans="1:28" x14ac:dyDescent="0.25">
      <c r="A270" s="21"/>
      <c r="B270" s="21"/>
      <c r="C270" s="21"/>
      <c r="D270" s="21"/>
      <c r="E270" s="21"/>
      <c r="F270" s="21"/>
      <c r="G270" s="21"/>
      <c r="H270" s="21"/>
      <c r="I270" s="21"/>
      <c r="J270" s="21"/>
      <c r="K270" s="21"/>
      <c r="L270" s="21"/>
      <c r="M270" s="21"/>
      <c r="N270" s="21"/>
      <c r="O270" s="21"/>
      <c r="P270" s="21"/>
      <c r="Q270" s="21"/>
      <c r="R270" s="21"/>
      <c r="S270" s="21"/>
      <c r="T270" s="21"/>
      <c r="U270" s="21"/>
      <c r="V270" s="21"/>
      <c r="W270" s="21"/>
      <c r="X270" s="21"/>
      <c r="Y270" s="21"/>
      <c r="Z270" s="21"/>
      <c r="AA270" s="21"/>
      <c r="AB270" s="21"/>
    </row>
    <row r="271" spans="1:28" x14ac:dyDescent="0.25">
      <c r="A271" s="21"/>
      <c r="B271" s="21"/>
      <c r="C271" s="21"/>
      <c r="D271" s="21"/>
      <c r="E271" s="21"/>
      <c r="F271" s="21"/>
      <c r="G271" s="21"/>
      <c r="H271" s="21"/>
      <c r="I271" s="21"/>
      <c r="J271" s="21"/>
      <c r="K271" s="21"/>
      <c r="L271" s="21"/>
      <c r="M271" s="21"/>
      <c r="N271" s="21"/>
      <c r="O271" s="21"/>
      <c r="P271" s="21"/>
      <c r="Q271" s="21"/>
      <c r="R271" s="21"/>
      <c r="S271" s="21"/>
      <c r="T271" s="21"/>
      <c r="U271" s="21"/>
      <c r="V271" s="21"/>
      <c r="W271" s="21"/>
      <c r="X271" s="21"/>
      <c r="Y271" s="21"/>
      <c r="Z271" s="21"/>
      <c r="AA271" s="21"/>
      <c r="AB271" s="21"/>
    </row>
    <row r="272" spans="1:28" x14ac:dyDescent="0.25">
      <c r="A272" s="21"/>
      <c r="B272" s="21"/>
      <c r="C272" s="21"/>
      <c r="D272" s="21"/>
      <c r="E272" s="21"/>
      <c r="F272" s="21"/>
      <c r="G272" s="21"/>
      <c r="H272" s="21"/>
      <c r="I272" s="21"/>
      <c r="J272" s="21"/>
      <c r="K272" s="21"/>
      <c r="L272" s="21"/>
      <c r="M272" s="21"/>
      <c r="N272" s="21"/>
      <c r="O272" s="21"/>
      <c r="P272" s="21"/>
      <c r="Q272" s="21"/>
      <c r="R272" s="21"/>
      <c r="S272" s="21"/>
      <c r="T272" s="21"/>
      <c r="U272" s="21"/>
      <c r="V272" s="21"/>
      <c r="W272" s="21"/>
      <c r="X272" s="21"/>
      <c r="Y272" s="21"/>
      <c r="Z272" s="21"/>
      <c r="AA272" s="21"/>
      <c r="AB272" s="21"/>
    </row>
    <row r="273" spans="1:28" x14ac:dyDescent="0.25">
      <c r="A273" s="21"/>
      <c r="B273" s="21"/>
      <c r="C273" s="21"/>
      <c r="D273" s="21"/>
      <c r="E273" s="21"/>
      <c r="F273" s="21"/>
      <c r="G273" s="21"/>
      <c r="H273" s="21"/>
      <c r="I273" s="21"/>
      <c r="J273" s="21"/>
      <c r="K273" s="21"/>
      <c r="L273" s="21"/>
      <c r="M273" s="21"/>
      <c r="N273" s="21"/>
      <c r="O273" s="21"/>
      <c r="P273" s="21"/>
      <c r="Q273" s="21"/>
      <c r="R273" s="21"/>
      <c r="S273" s="21"/>
      <c r="T273" s="21"/>
      <c r="U273" s="21"/>
      <c r="V273" s="21"/>
      <c r="W273" s="21"/>
      <c r="X273" s="21"/>
      <c r="Y273" s="21"/>
      <c r="Z273" s="21"/>
      <c r="AA273" s="21"/>
      <c r="AB273" s="21"/>
    </row>
    <row r="274" spans="1:28" x14ac:dyDescent="0.25">
      <c r="A274" s="21"/>
      <c r="B274" s="21"/>
      <c r="C274" s="21"/>
      <c r="D274" s="21"/>
      <c r="E274" s="21"/>
      <c r="F274" s="21"/>
      <c r="G274" s="21"/>
      <c r="H274" s="21"/>
      <c r="I274" s="21"/>
      <c r="J274" s="21"/>
      <c r="K274" s="21"/>
      <c r="L274" s="21"/>
      <c r="M274" s="21"/>
      <c r="N274" s="21"/>
      <c r="O274" s="21"/>
      <c r="P274" s="21"/>
      <c r="Q274" s="21"/>
      <c r="R274" s="21"/>
      <c r="S274" s="21"/>
      <c r="T274" s="21"/>
      <c r="U274" s="21"/>
      <c r="V274" s="21"/>
      <c r="W274" s="21"/>
      <c r="X274" s="21"/>
      <c r="Y274" s="21"/>
      <c r="Z274" s="21"/>
      <c r="AA274" s="21"/>
      <c r="AB274" s="21"/>
    </row>
    <row r="275" spans="1:28" x14ac:dyDescent="0.25">
      <c r="A275" s="21"/>
      <c r="B275" s="21"/>
      <c r="C275" s="21"/>
      <c r="D275" s="21"/>
      <c r="E275" s="21"/>
      <c r="F275" s="21"/>
      <c r="G275" s="21"/>
      <c r="H275" s="21"/>
      <c r="I275" s="21"/>
      <c r="J275" s="21"/>
      <c r="K275" s="21"/>
      <c r="L275" s="21"/>
      <c r="M275" s="21"/>
      <c r="N275" s="21"/>
      <c r="O275" s="21"/>
      <c r="P275" s="21"/>
      <c r="Q275" s="21"/>
      <c r="R275" s="21"/>
      <c r="S275" s="21"/>
      <c r="T275" s="21"/>
      <c r="U275" s="21"/>
      <c r="V275" s="21"/>
      <c r="W275" s="21"/>
      <c r="X275" s="21"/>
      <c r="Y275" s="21"/>
      <c r="Z275" s="21"/>
      <c r="AA275" s="21"/>
      <c r="AB275" s="21"/>
    </row>
    <row r="276" spans="1:28" x14ac:dyDescent="0.25">
      <c r="A276" s="21"/>
      <c r="B276" s="21"/>
      <c r="C276" s="21"/>
      <c r="D276" s="21"/>
      <c r="E276" s="21"/>
      <c r="F276" s="21"/>
      <c r="G276" s="21"/>
      <c r="H276" s="21"/>
      <c r="I276" s="21"/>
      <c r="J276" s="21"/>
      <c r="K276" s="21"/>
      <c r="L276" s="21"/>
      <c r="M276" s="21"/>
      <c r="N276" s="21"/>
      <c r="O276" s="21"/>
      <c r="P276" s="21"/>
      <c r="Q276" s="21"/>
      <c r="R276" s="21"/>
      <c r="S276" s="21"/>
      <c r="T276" s="21"/>
      <c r="U276" s="21"/>
      <c r="V276" s="21"/>
      <c r="W276" s="21"/>
      <c r="X276" s="21"/>
      <c r="Y276" s="21"/>
      <c r="Z276" s="21"/>
      <c r="AA276" s="21"/>
      <c r="AB276" s="21"/>
    </row>
    <row r="277" spans="1:28" x14ac:dyDescent="0.25">
      <c r="A277" s="21"/>
      <c r="B277" s="21"/>
      <c r="C277" s="21"/>
      <c r="D277" s="21"/>
      <c r="E277" s="21"/>
      <c r="F277" s="21"/>
      <c r="G277" s="21"/>
      <c r="H277" s="21"/>
      <c r="I277" s="21"/>
      <c r="J277" s="21"/>
      <c r="K277" s="21"/>
      <c r="L277" s="21"/>
      <c r="M277" s="21"/>
      <c r="N277" s="21"/>
      <c r="O277" s="21"/>
      <c r="P277" s="21"/>
      <c r="Q277" s="21"/>
      <c r="R277" s="21"/>
      <c r="S277" s="21"/>
      <c r="T277" s="21"/>
      <c r="U277" s="21"/>
      <c r="V277" s="21"/>
      <c r="W277" s="21"/>
      <c r="X277" s="21"/>
      <c r="Y277" s="21"/>
      <c r="Z277" s="21"/>
      <c r="AA277" s="21"/>
      <c r="AB277" s="21"/>
    </row>
    <row r="278" spans="1:28" x14ac:dyDescent="0.25">
      <c r="A278" s="21"/>
      <c r="B278" s="21"/>
      <c r="C278" s="21"/>
      <c r="D278" s="21"/>
      <c r="E278" s="21"/>
      <c r="F278" s="21"/>
      <c r="G278" s="21"/>
      <c r="H278" s="21"/>
      <c r="I278" s="21"/>
      <c r="J278" s="21"/>
      <c r="K278" s="21"/>
      <c r="L278" s="21"/>
      <c r="M278" s="21"/>
      <c r="N278" s="21"/>
      <c r="O278" s="21"/>
      <c r="P278" s="21"/>
      <c r="Q278" s="21"/>
      <c r="R278" s="21"/>
      <c r="S278" s="21"/>
      <c r="T278" s="21"/>
      <c r="U278" s="21"/>
      <c r="V278" s="21"/>
      <c r="W278" s="21"/>
      <c r="X278" s="21"/>
      <c r="Y278" s="21"/>
      <c r="Z278" s="21"/>
      <c r="AA278" s="21"/>
      <c r="AB278" s="21"/>
    </row>
    <row r="279" spans="1:28" x14ac:dyDescent="0.25">
      <c r="A279" s="21"/>
      <c r="B279" s="21"/>
      <c r="C279" s="21"/>
      <c r="D279" s="21"/>
      <c r="E279" s="21"/>
      <c r="F279" s="21"/>
      <c r="G279" s="21"/>
      <c r="H279" s="21"/>
      <c r="I279" s="21"/>
      <c r="J279" s="21"/>
      <c r="K279" s="21"/>
      <c r="L279" s="21"/>
      <c r="M279" s="21"/>
      <c r="N279" s="21"/>
      <c r="O279" s="21"/>
      <c r="P279" s="21"/>
      <c r="Q279" s="21"/>
      <c r="R279" s="21"/>
      <c r="S279" s="21"/>
      <c r="T279" s="21"/>
      <c r="U279" s="21"/>
      <c r="V279" s="21"/>
      <c r="W279" s="21"/>
      <c r="X279" s="21"/>
      <c r="Y279" s="21"/>
      <c r="Z279" s="21"/>
      <c r="AA279" s="21"/>
      <c r="AB279" s="21"/>
    </row>
    <row r="280" spans="1:28" x14ac:dyDescent="0.25">
      <c r="A280" s="21"/>
      <c r="B280" s="21"/>
      <c r="C280" s="21"/>
      <c r="D280" s="21"/>
      <c r="E280" s="21"/>
      <c r="F280" s="21"/>
      <c r="G280" s="21"/>
      <c r="H280" s="21"/>
      <c r="I280" s="21"/>
      <c r="J280" s="21"/>
      <c r="K280" s="21"/>
      <c r="L280" s="21"/>
      <c r="M280" s="21"/>
      <c r="N280" s="21"/>
      <c r="O280" s="21"/>
      <c r="P280" s="21"/>
      <c r="Q280" s="21"/>
      <c r="R280" s="21"/>
      <c r="S280" s="21"/>
      <c r="T280" s="21"/>
      <c r="U280" s="21"/>
      <c r="V280" s="21"/>
      <c r="W280" s="21"/>
      <c r="X280" s="21"/>
      <c r="Y280" s="21"/>
      <c r="Z280" s="21"/>
      <c r="AA280" s="21"/>
      <c r="AB280" s="21"/>
    </row>
    <row r="281" spans="1:28" x14ac:dyDescent="0.25">
      <c r="A281" s="21"/>
      <c r="B281" s="21"/>
      <c r="C281" s="21"/>
      <c r="D281" s="21"/>
      <c r="E281" s="21"/>
      <c r="F281" s="21"/>
      <c r="G281" s="21"/>
      <c r="H281" s="21"/>
      <c r="I281" s="21"/>
      <c r="J281" s="21"/>
      <c r="K281" s="21"/>
      <c r="L281" s="21"/>
      <c r="M281" s="21"/>
      <c r="N281" s="21"/>
      <c r="O281" s="21"/>
      <c r="P281" s="21"/>
      <c r="Q281" s="21"/>
      <c r="R281" s="21"/>
      <c r="S281" s="21"/>
      <c r="T281" s="21"/>
      <c r="U281" s="21"/>
      <c r="V281" s="21"/>
      <c r="W281" s="21"/>
      <c r="X281" s="21"/>
      <c r="Y281" s="21"/>
      <c r="Z281" s="21"/>
      <c r="AA281" s="21"/>
      <c r="AB281" s="21"/>
    </row>
    <row r="282" spans="1:28" x14ac:dyDescent="0.25">
      <c r="A282" s="21"/>
      <c r="B282" s="21"/>
      <c r="C282" s="21"/>
      <c r="D282" s="21"/>
      <c r="E282" s="21"/>
      <c r="F282" s="21"/>
      <c r="G282" s="21"/>
      <c r="H282" s="21"/>
      <c r="I282" s="21"/>
      <c r="J282" s="21"/>
      <c r="K282" s="21"/>
      <c r="L282" s="21"/>
      <c r="M282" s="21"/>
      <c r="N282" s="21"/>
      <c r="O282" s="21"/>
      <c r="P282" s="21"/>
      <c r="Q282" s="21"/>
      <c r="R282" s="21"/>
      <c r="S282" s="21"/>
      <c r="T282" s="21"/>
      <c r="U282" s="21"/>
      <c r="V282" s="21"/>
      <c r="W282" s="21"/>
      <c r="X282" s="21"/>
      <c r="Y282" s="21"/>
      <c r="Z282" s="21"/>
      <c r="AA282" s="21"/>
      <c r="AB282" s="21"/>
    </row>
    <row r="283" spans="1:28" x14ac:dyDescent="0.25">
      <c r="A283" s="21"/>
      <c r="B283" s="21"/>
      <c r="C283" s="21"/>
      <c r="D283" s="21"/>
      <c r="E283" s="21"/>
      <c r="F283" s="21"/>
      <c r="G283" s="21"/>
      <c r="H283" s="21"/>
      <c r="I283" s="21"/>
      <c r="J283" s="21"/>
      <c r="K283" s="21"/>
      <c r="L283" s="21"/>
      <c r="M283" s="21"/>
      <c r="N283" s="21"/>
      <c r="O283" s="21"/>
      <c r="P283" s="21"/>
      <c r="Q283" s="21"/>
      <c r="R283" s="21"/>
      <c r="S283" s="21"/>
      <c r="T283" s="21"/>
      <c r="U283" s="21"/>
      <c r="V283" s="21"/>
      <c r="W283" s="21"/>
      <c r="X283" s="21"/>
      <c r="Y283" s="21"/>
      <c r="Z283" s="21"/>
      <c r="AA283" s="21"/>
      <c r="AB283" s="21"/>
    </row>
    <row r="284" spans="1:28" x14ac:dyDescent="0.25">
      <c r="A284" s="21"/>
      <c r="B284" s="21"/>
      <c r="C284" s="21"/>
      <c r="D284" s="21"/>
      <c r="E284" s="21"/>
      <c r="F284" s="21"/>
      <c r="G284" s="21"/>
      <c r="H284" s="21"/>
      <c r="I284" s="21"/>
      <c r="J284" s="21"/>
      <c r="K284" s="21"/>
      <c r="L284" s="21"/>
      <c r="M284" s="21"/>
      <c r="N284" s="21"/>
      <c r="O284" s="21"/>
      <c r="P284" s="21"/>
      <c r="Q284" s="21"/>
      <c r="R284" s="21"/>
      <c r="S284" s="21"/>
      <c r="T284" s="21"/>
      <c r="U284" s="21"/>
      <c r="V284" s="21"/>
      <c r="W284" s="21"/>
      <c r="X284" s="21"/>
      <c r="Y284" s="21"/>
      <c r="Z284" s="21"/>
      <c r="AA284" s="21"/>
      <c r="AB284" s="21"/>
    </row>
    <row r="285" spans="1:28" x14ac:dyDescent="0.25">
      <c r="A285" s="21"/>
      <c r="B285" s="21"/>
      <c r="C285" s="21"/>
      <c r="D285" s="21"/>
      <c r="E285" s="21"/>
      <c r="F285" s="21"/>
      <c r="G285" s="21"/>
      <c r="H285" s="21"/>
      <c r="I285" s="21"/>
      <c r="J285" s="21"/>
      <c r="K285" s="21"/>
      <c r="L285" s="21"/>
      <c r="M285" s="21"/>
      <c r="N285" s="21"/>
      <c r="O285" s="21"/>
      <c r="P285" s="21"/>
      <c r="Q285" s="21"/>
      <c r="R285" s="21"/>
      <c r="S285" s="21"/>
      <c r="T285" s="21"/>
      <c r="U285" s="21"/>
      <c r="V285" s="21"/>
      <c r="W285" s="21"/>
      <c r="X285" s="21"/>
      <c r="Y285" s="21"/>
      <c r="Z285" s="21"/>
      <c r="AA285" s="21"/>
      <c r="AB285" s="21"/>
    </row>
    <row r="286" spans="1:28" x14ac:dyDescent="0.25">
      <c r="A286" s="21"/>
      <c r="B286" s="21"/>
      <c r="C286" s="21"/>
      <c r="D286" s="21"/>
      <c r="E286" s="21"/>
      <c r="F286" s="21"/>
      <c r="G286" s="21"/>
      <c r="H286" s="21"/>
      <c r="I286" s="21"/>
      <c r="J286" s="21"/>
      <c r="K286" s="21"/>
      <c r="L286" s="21"/>
      <c r="M286" s="21"/>
      <c r="N286" s="21"/>
      <c r="O286" s="21"/>
      <c r="P286" s="21"/>
      <c r="Q286" s="21"/>
      <c r="R286" s="21"/>
      <c r="S286" s="21"/>
      <c r="T286" s="21"/>
      <c r="U286" s="21"/>
      <c r="V286" s="21"/>
      <c r="W286" s="21"/>
      <c r="X286" s="21"/>
      <c r="Y286" s="21"/>
      <c r="Z286" s="21"/>
      <c r="AA286" s="21"/>
      <c r="AB286" s="21"/>
    </row>
    <row r="287" spans="1:28" x14ac:dyDescent="0.25">
      <c r="A287" s="21"/>
      <c r="B287" s="21"/>
      <c r="C287" s="21"/>
      <c r="D287" s="21"/>
      <c r="E287" s="21"/>
      <c r="F287" s="21"/>
      <c r="G287" s="21"/>
      <c r="H287" s="21"/>
      <c r="I287" s="21"/>
      <c r="J287" s="21"/>
      <c r="K287" s="21"/>
      <c r="L287" s="21"/>
      <c r="M287" s="21"/>
      <c r="N287" s="21"/>
      <c r="O287" s="21"/>
      <c r="P287" s="21"/>
      <c r="Q287" s="21"/>
      <c r="R287" s="21"/>
      <c r="S287" s="21"/>
      <c r="T287" s="21"/>
      <c r="U287" s="21"/>
      <c r="V287" s="21"/>
      <c r="W287" s="21"/>
      <c r="X287" s="21"/>
      <c r="Y287" s="21"/>
      <c r="Z287" s="21"/>
      <c r="AA287" s="21"/>
      <c r="AB287" s="21"/>
    </row>
    <row r="288" spans="1:28" x14ac:dyDescent="0.25">
      <c r="A288" s="21"/>
      <c r="B288" s="21"/>
      <c r="C288" s="21"/>
      <c r="D288" s="21"/>
      <c r="E288" s="21"/>
      <c r="F288" s="21"/>
      <c r="G288" s="21"/>
      <c r="H288" s="21"/>
      <c r="I288" s="21"/>
      <c r="J288" s="21"/>
      <c r="K288" s="21"/>
      <c r="L288" s="21"/>
      <c r="M288" s="21"/>
      <c r="N288" s="21"/>
      <c r="O288" s="21"/>
      <c r="P288" s="21"/>
      <c r="Q288" s="21"/>
      <c r="R288" s="21"/>
      <c r="S288" s="21"/>
      <c r="T288" s="21"/>
      <c r="U288" s="21"/>
      <c r="V288" s="21"/>
      <c r="W288" s="21"/>
      <c r="X288" s="21"/>
      <c r="Y288" s="21"/>
      <c r="Z288" s="21"/>
      <c r="AA288" s="21"/>
      <c r="AB288" s="21"/>
    </row>
    <row r="289" spans="1:28" x14ac:dyDescent="0.25">
      <c r="A289" s="21"/>
      <c r="B289" s="21"/>
      <c r="C289" s="21"/>
      <c r="D289" s="21"/>
      <c r="E289" s="21"/>
      <c r="F289" s="21"/>
      <c r="G289" s="21"/>
      <c r="H289" s="21"/>
      <c r="I289" s="21"/>
      <c r="J289" s="21"/>
      <c r="K289" s="21"/>
      <c r="L289" s="21"/>
      <c r="M289" s="21"/>
      <c r="N289" s="21"/>
      <c r="O289" s="21"/>
      <c r="P289" s="21"/>
      <c r="Q289" s="21"/>
      <c r="R289" s="21"/>
      <c r="S289" s="21"/>
      <c r="T289" s="21"/>
      <c r="U289" s="21"/>
      <c r="V289" s="21"/>
      <c r="W289" s="21"/>
      <c r="X289" s="21"/>
      <c r="Y289" s="21"/>
      <c r="Z289" s="21"/>
      <c r="AA289" s="21"/>
      <c r="AB289" s="21"/>
    </row>
    <row r="290" spans="1:28" x14ac:dyDescent="0.25">
      <c r="A290" s="21"/>
      <c r="B290" s="21"/>
      <c r="C290" s="21"/>
      <c r="D290" s="21"/>
      <c r="E290" s="21"/>
      <c r="F290" s="21"/>
      <c r="G290" s="21"/>
      <c r="H290" s="21"/>
      <c r="I290" s="21"/>
      <c r="J290" s="21"/>
      <c r="K290" s="21"/>
      <c r="L290" s="21"/>
      <c r="M290" s="21"/>
      <c r="N290" s="21"/>
      <c r="O290" s="21"/>
      <c r="P290" s="21"/>
      <c r="Q290" s="21"/>
      <c r="R290" s="21"/>
      <c r="S290" s="21"/>
      <c r="T290" s="21"/>
      <c r="U290" s="21"/>
      <c r="V290" s="21"/>
      <c r="W290" s="21"/>
      <c r="X290" s="21"/>
      <c r="Y290" s="21"/>
      <c r="Z290" s="21"/>
      <c r="AA290" s="21"/>
      <c r="AB290" s="21"/>
    </row>
    <row r="291" spans="1:28" x14ac:dyDescent="0.25">
      <c r="A291" s="21"/>
      <c r="B291" s="21"/>
      <c r="C291" s="21"/>
      <c r="D291" s="21"/>
      <c r="E291" s="21"/>
      <c r="F291" s="21"/>
      <c r="G291" s="21"/>
      <c r="H291" s="21"/>
      <c r="I291" s="21"/>
      <c r="J291" s="21"/>
      <c r="K291" s="21"/>
      <c r="L291" s="21"/>
      <c r="M291" s="21"/>
      <c r="N291" s="21"/>
      <c r="O291" s="21"/>
      <c r="P291" s="21"/>
      <c r="Q291" s="21"/>
      <c r="R291" s="21"/>
      <c r="S291" s="21"/>
      <c r="T291" s="21"/>
      <c r="U291" s="21"/>
      <c r="V291" s="21"/>
      <c r="W291" s="21"/>
      <c r="X291" s="21"/>
      <c r="Y291" s="21"/>
      <c r="Z291" s="21"/>
      <c r="AA291" s="21"/>
      <c r="AB291" s="21"/>
    </row>
    <row r="292" spans="1:28" x14ac:dyDescent="0.25">
      <c r="A292" s="21"/>
      <c r="B292" s="21"/>
      <c r="C292" s="21"/>
      <c r="D292" s="21"/>
      <c r="E292" s="21"/>
      <c r="F292" s="21"/>
      <c r="G292" s="21"/>
      <c r="H292" s="21"/>
      <c r="I292" s="21"/>
      <c r="J292" s="21"/>
      <c r="K292" s="21"/>
      <c r="L292" s="21"/>
      <c r="M292" s="21"/>
      <c r="N292" s="21"/>
      <c r="O292" s="21"/>
      <c r="P292" s="21"/>
      <c r="Q292" s="21"/>
      <c r="R292" s="21"/>
      <c r="S292" s="21"/>
      <c r="T292" s="21"/>
      <c r="U292" s="21"/>
      <c r="V292" s="21"/>
      <c r="W292" s="21"/>
      <c r="X292" s="21"/>
      <c r="Y292" s="21"/>
      <c r="Z292" s="21"/>
      <c r="AA292" s="21"/>
      <c r="AB292" s="21"/>
    </row>
    <row r="293" spans="1:28" x14ac:dyDescent="0.25">
      <c r="A293" s="21"/>
      <c r="B293" s="21"/>
      <c r="C293" s="21"/>
      <c r="D293" s="21"/>
      <c r="E293" s="21"/>
      <c r="F293" s="21"/>
      <c r="G293" s="21"/>
      <c r="H293" s="21"/>
      <c r="I293" s="21"/>
      <c r="J293" s="21"/>
      <c r="K293" s="21"/>
      <c r="L293" s="21"/>
      <c r="M293" s="21"/>
      <c r="N293" s="21"/>
      <c r="O293" s="21"/>
      <c r="P293" s="21"/>
      <c r="Q293" s="21"/>
      <c r="R293" s="21"/>
      <c r="S293" s="21"/>
      <c r="T293" s="21"/>
      <c r="U293" s="21"/>
      <c r="V293" s="21"/>
      <c r="W293" s="21"/>
      <c r="X293" s="21"/>
      <c r="Y293" s="21"/>
      <c r="Z293" s="21"/>
      <c r="AA293" s="21"/>
      <c r="AB293" s="21"/>
    </row>
    <row r="294" spans="1:28" x14ac:dyDescent="0.25">
      <c r="A294" s="21"/>
      <c r="B294" s="21"/>
      <c r="C294" s="21"/>
      <c r="D294" s="21"/>
      <c r="E294" s="21"/>
      <c r="F294" s="21"/>
      <c r="G294" s="21"/>
      <c r="H294" s="21"/>
      <c r="I294" s="21"/>
      <c r="J294" s="21"/>
      <c r="K294" s="21"/>
      <c r="L294" s="21"/>
      <c r="M294" s="21"/>
      <c r="N294" s="21"/>
      <c r="O294" s="21"/>
      <c r="P294" s="21"/>
      <c r="Q294" s="21"/>
      <c r="R294" s="21"/>
      <c r="S294" s="21"/>
      <c r="T294" s="21"/>
      <c r="U294" s="21"/>
      <c r="V294" s="21"/>
      <c r="W294" s="21"/>
      <c r="X294" s="21"/>
      <c r="Y294" s="21"/>
      <c r="Z294" s="21"/>
      <c r="AA294" s="21"/>
      <c r="AB294" s="21"/>
    </row>
    <row r="295" spans="1:28" x14ac:dyDescent="0.25">
      <c r="A295" s="21"/>
      <c r="B295" s="21"/>
      <c r="C295" s="21"/>
      <c r="D295" s="21"/>
      <c r="E295" s="21"/>
      <c r="F295" s="21"/>
      <c r="G295" s="21"/>
      <c r="H295" s="21"/>
      <c r="I295" s="21"/>
      <c r="J295" s="21"/>
      <c r="K295" s="21"/>
      <c r="L295" s="21"/>
      <c r="M295" s="21"/>
      <c r="N295" s="21"/>
      <c r="O295" s="21"/>
      <c r="P295" s="21"/>
      <c r="Q295" s="21"/>
      <c r="R295" s="21"/>
      <c r="S295" s="21"/>
      <c r="T295" s="21"/>
      <c r="U295" s="21"/>
      <c r="V295" s="21"/>
      <c r="W295" s="21"/>
      <c r="X295" s="21"/>
      <c r="Y295" s="21"/>
      <c r="Z295" s="21"/>
      <c r="AA295" s="21"/>
      <c r="AB295" s="21"/>
    </row>
    <row r="296" spans="1:28" x14ac:dyDescent="0.25">
      <c r="A296" s="21"/>
      <c r="B296" s="21"/>
      <c r="C296" s="21"/>
      <c r="D296" s="21"/>
      <c r="E296" s="21"/>
      <c r="F296" s="21"/>
      <c r="G296" s="21"/>
      <c r="H296" s="21"/>
      <c r="I296" s="21"/>
      <c r="J296" s="21"/>
      <c r="K296" s="21"/>
      <c r="L296" s="21"/>
      <c r="M296" s="21"/>
      <c r="N296" s="21"/>
      <c r="O296" s="21"/>
      <c r="P296" s="21"/>
      <c r="Q296" s="21"/>
      <c r="R296" s="21"/>
      <c r="S296" s="21"/>
      <c r="T296" s="21"/>
      <c r="U296" s="21"/>
      <c r="V296" s="21"/>
      <c r="W296" s="21"/>
      <c r="X296" s="21"/>
      <c r="Y296" s="21"/>
      <c r="Z296" s="21"/>
      <c r="AA296" s="21"/>
      <c r="AB296" s="21"/>
    </row>
    <row r="297" spans="1:28" x14ac:dyDescent="0.25">
      <c r="A297" s="21"/>
      <c r="B297" s="21"/>
      <c r="C297" s="21"/>
      <c r="D297" s="21"/>
      <c r="E297" s="21"/>
      <c r="F297" s="21"/>
      <c r="G297" s="21"/>
      <c r="H297" s="21"/>
      <c r="I297" s="21"/>
      <c r="J297" s="21"/>
      <c r="K297" s="21"/>
      <c r="L297" s="21"/>
      <c r="M297" s="21"/>
      <c r="N297" s="21"/>
      <c r="O297" s="21"/>
      <c r="P297" s="21"/>
      <c r="Q297" s="21"/>
      <c r="R297" s="21"/>
      <c r="S297" s="21"/>
      <c r="T297" s="21"/>
      <c r="U297" s="21"/>
      <c r="V297" s="21"/>
      <c r="W297" s="21"/>
      <c r="X297" s="21"/>
      <c r="Y297" s="21"/>
      <c r="Z297" s="21"/>
      <c r="AA297" s="21"/>
      <c r="AB297" s="21"/>
    </row>
    <row r="298" spans="1:28" x14ac:dyDescent="0.25">
      <c r="A298" s="21"/>
      <c r="B298" s="21"/>
      <c r="C298" s="21"/>
      <c r="D298" s="21"/>
      <c r="E298" s="21"/>
      <c r="F298" s="21"/>
      <c r="G298" s="21"/>
      <c r="H298" s="21"/>
      <c r="I298" s="21"/>
      <c r="J298" s="21"/>
      <c r="K298" s="21"/>
      <c r="L298" s="21"/>
      <c r="M298" s="21"/>
      <c r="N298" s="21"/>
      <c r="O298" s="21"/>
      <c r="P298" s="21"/>
      <c r="Q298" s="21"/>
      <c r="R298" s="21"/>
      <c r="S298" s="21"/>
      <c r="T298" s="21"/>
      <c r="U298" s="21"/>
      <c r="V298" s="21"/>
      <c r="W298" s="21"/>
      <c r="X298" s="21"/>
      <c r="Y298" s="21"/>
      <c r="Z298" s="21"/>
      <c r="AA298" s="21"/>
      <c r="AB298" s="21"/>
    </row>
    <row r="299" spans="1:28" x14ac:dyDescent="0.25">
      <c r="A299" s="21"/>
      <c r="B299" s="21"/>
      <c r="C299" s="21"/>
      <c r="D299" s="21"/>
      <c r="E299" s="21"/>
      <c r="F299" s="21"/>
      <c r="G299" s="21"/>
      <c r="H299" s="21"/>
      <c r="I299" s="21"/>
      <c r="J299" s="21"/>
      <c r="K299" s="21"/>
      <c r="L299" s="21"/>
      <c r="M299" s="21"/>
      <c r="N299" s="21"/>
      <c r="O299" s="21"/>
      <c r="P299" s="21"/>
      <c r="Q299" s="21"/>
      <c r="R299" s="21"/>
      <c r="S299" s="21"/>
      <c r="T299" s="21"/>
      <c r="U299" s="21"/>
      <c r="V299" s="21"/>
      <c r="W299" s="21"/>
      <c r="X299" s="21"/>
      <c r="Y299" s="21"/>
      <c r="Z299" s="21"/>
      <c r="AA299" s="21"/>
      <c r="AB299" s="21"/>
    </row>
    <row r="300" spans="1:28" x14ac:dyDescent="0.25">
      <c r="A300" s="21"/>
      <c r="B300" s="21"/>
      <c r="C300" s="21"/>
      <c r="D300" s="21"/>
      <c r="E300" s="21"/>
      <c r="F300" s="21"/>
      <c r="G300" s="21"/>
      <c r="H300" s="21"/>
      <c r="I300" s="21"/>
      <c r="J300" s="21"/>
      <c r="K300" s="21"/>
      <c r="L300" s="21"/>
      <c r="M300" s="21"/>
      <c r="N300" s="21"/>
      <c r="O300" s="21"/>
      <c r="P300" s="21"/>
      <c r="Q300" s="21"/>
      <c r="R300" s="21"/>
      <c r="S300" s="21"/>
      <c r="T300" s="21"/>
      <c r="U300" s="21"/>
      <c r="V300" s="21"/>
      <c r="W300" s="21"/>
      <c r="X300" s="21"/>
      <c r="Y300" s="21"/>
      <c r="Z300" s="21"/>
      <c r="AA300" s="21"/>
      <c r="AB300" s="21"/>
    </row>
    <row r="301" spans="1:28" x14ac:dyDescent="0.25">
      <c r="A301" s="21"/>
      <c r="B301" s="21"/>
      <c r="C301" s="21"/>
      <c r="D301" s="21"/>
      <c r="E301" s="21"/>
      <c r="F301" s="21"/>
      <c r="G301" s="21"/>
      <c r="H301" s="21"/>
      <c r="I301" s="21"/>
      <c r="J301" s="21"/>
      <c r="K301" s="21"/>
      <c r="L301" s="21"/>
      <c r="M301" s="21"/>
      <c r="N301" s="21"/>
      <c r="O301" s="21"/>
      <c r="P301" s="21"/>
      <c r="Q301" s="21"/>
      <c r="R301" s="21"/>
      <c r="S301" s="21"/>
      <c r="T301" s="21"/>
      <c r="U301" s="21"/>
      <c r="V301" s="21"/>
      <c r="W301" s="21"/>
      <c r="X301" s="21"/>
      <c r="Y301" s="21"/>
      <c r="Z301" s="21"/>
      <c r="AA301" s="21"/>
      <c r="AB301" s="21"/>
    </row>
    <row r="302" spans="1:28" x14ac:dyDescent="0.25">
      <c r="A302" s="21"/>
      <c r="B302" s="21"/>
      <c r="C302" s="21"/>
      <c r="D302" s="21"/>
      <c r="E302" s="21"/>
      <c r="F302" s="21"/>
      <c r="G302" s="21"/>
      <c r="H302" s="21"/>
      <c r="I302" s="21"/>
      <c r="J302" s="21"/>
      <c r="K302" s="21"/>
      <c r="L302" s="21"/>
      <c r="M302" s="21"/>
      <c r="N302" s="21"/>
      <c r="O302" s="21"/>
      <c r="P302" s="21"/>
      <c r="Q302" s="21"/>
      <c r="R302" s="21"/>
      <c r="S302" s="21"/>
      <c r="T302" s="21"/>
      <c r="U302" s="21"/>
      <c r="V302" s="21"/>
      <c r="W302" s="21"/>
      <c r="X302" s="21"/>
      <c r="Y302" s="21"/>
      <c r="Z302" s="21"/>
      <c r="AA302" s="21"/>
      <c r="AB302" s="21"/>
    </row>
    <row r="303" spans="1:28" x14ac:dyDescent="0.25">
      <c r="A303" s="21"/>
      <c r="B303" s="21"/>
      <c r="C303" s="21"/>
      <c r="D303" s="21"/>
      <c r="E303" s="21"/>
      <c r="F303" s="21"/>
      <c r="G303" s="21"/>
      <c r="H303" s="21"/>
      <c r="I303" s="21"/>
      <c r="J303" s="21"/>
      <c r="K303" s="21"/>
      <c r="L303" s="21"/>
      <c r="M303" s="21"/>
      <c r="N303" s="21"/>
      <c r="O303" s="21"/>
      <c r="P303" s="21"/>
      <c r="Q303" s="21"/>
      <c r="R303" s="21"/>
      <c r="S303" s="21"/>
      <c r="T303" s="21"/>
      <c r="U303" s="21"/>
      <c r="V303" s="21"/>
      <c r="W303" s="21"/>
      <c r="X303" s="21"/>
      <c r="Y303" s="21"/>
      <c r="Z303" s="21"/>
      <c r="AA303" s="21"/>
      <c r="AB303" s="21"/>
    </row>
    <row r="304" spans="1:28" x14ac:dyDescent="0.25">
      <c r="A304" s="21"/>
      <c r="B304" s="21"/>
      <c r="C304" s="21"/>
      <c r="D304" s="21"/>
      <c r="E304" s="21"/>
      <c r="F304" s="21"/>
      <c r="G304" s="21"/>
      <c r="H304" s="21"/>
      <c r="I304" s="21"/>
      <c r="J304" s="21"/>
      <c r="K304" s="21"/>
      <c r="L304" s="21"/>
      <c r="M304" s="21"/>
      <c r="N304" s="21"/>
      <c r="O304" s="21"/>
      <c r="P304" s="21"/>
      <c r="Q304" s="21"/>
      <c r="R304" s="21"/>
      <c r="S304" s="21"/>
      <c r="T304" s="21"/>
      <c r="U304" s="21"/>
      <c r="V304" s="21"/>
      <c r="W304" s="21"/>
      <c r="X304" s="21"/>
      <c r="Y304" s="21"/>
      <c r="Z304" s="21"/>
      <c r="AA304" s="21"/>
      <c r="AB304" s="21"/>
    </row>
    <row r="305" spans="1:28" x14ac:dyDescent="0.25">
      <c r="A305" s="21"/>
      <c r="B305" s="21"/>
      <c r="C305" s="21"/>
      <c r="D305" s="21"/>
      <c r="E305" s="21"/>
      <c r="F305" s="21"/>
      <c r="G305" s="21"/>
      <c r="H305" s="21"/>
      <c r="I305" s="21"/>
      <c r="J305" s="21"/>
      <c r="K305" s="21"/>
      <c r="L305" s="21"/>
      <c r="M305" s="21"/>
      <c r="N305" s="21"/>
      <c r="O305" s="21"/>
      <c r="P305" s="21"/>
      <c r="Q305" s="21"/>
      <c r="R305" s="21"/>
      <c r="S305" s="21"/>
      <c r="T305" s="21"/>
      <c r="U305" s="21"/>
      <c r="V305" s="21"/>
      <c r="W305" s="21"/>
      <c r="X305" s="21"/>
      <c r="Y305" s="21"/>
      <c r="Z305" s="21"/>
      <c r="AA305" s="21"/>
      <c r="AB305" s="21"/>
    </row>
    <row r="306" spans="1:28" x14ac:dyDescent="0.25">
      <c r="A306" s="21"/>
      <c r="B306" s="21"/>
      <c r="C306" s="21"/>
      <c r="D306" s="21"/>
      <c r="E306" s="21"/>
      <c r="F306" s="21"/>
      <c r="G306" s="21"/>
      <c r="H306" s="21"/>
      <c r="I306" s="21"/>
      <c r="J306" s="21"/>
      <c r="K306" s="21"/>
      <c r="L306" s="21"/>
      <c r="M306" s="21"/>
      <c r="N306" s="21"/>
      <c r="O306" s="21"/>
      <c r="P306" s="21"/>
      <c r="Q306" s="21"/>
      <c r="R306" s="21"/>
      <c r="S306" s="21"/>
      <c r="T306" s="21"/>
      <c r="U306" s="21"/>
      <c r="V306" s="21"/>
      <c r="W306" s="21"/>
      <c r="X306" s="21"/>
      <c r="Y306" s="21"/>
      <c r="Z306" s="21"/>
      <c r="AA306" s="21"/>
      <c r="AB306" s="21"/>
    </row>
    <row r="307" spans="1:28" x14ac:dyDescent="0.25">
      <c r="A307" s="21"/>
      <c r="B307" s="21"/>
      <c r="C307" s="21"/>
      <c r="D307" s="21"/>
      <c r="E307" s="21"/>
      <c r="F307" s="21"/>
      <c r="G307" s="21"/>
      <c r="H307" s="21"/>
      <c r="I307" s="21"/>
      <c r="J307" s="21"/>
      <c r="K307" s="21"/>
      <c r="L307" s="21"/>
      <c r="M307" s="21"/>
      <c r="N307" s="21"/>
      <c r="O307" s="21"/>
      <c r="P307" s="21"/>
      <c r="Q307" s="21"/>
      <c r="R307" s="21"/>
      <c r="S307" s="21"/>
      <c r="T307" s="21"/>
      <c r="U307" s="21"/>
      <c r="V307" s="21"/>
      <c r="W307" s="21"/>
      <c r="X307" s="21"/>
      <c r="Y307" s="21"/>
      <c r="Z307" s="21"/>
      <c r="AA307" s="21"/>
      <c r="AB307" s="21"/>
    </row>
    <row r="308" spans="1:28" x14ac:dyDescent="0.25">
      <c r="A308" s="21"/>
      <c r="B308" s="21"/>
      <c r="C308" s="21"/>
      <c r="D308" s="21"/>
      <c r="E308" s="21"/>
      <c r="F308" s="21"/>
      <c r="G308" s="21"/>
      <c r="H308" s="21"/>
      <c r="I308" s="21"/>
      <c r="J308" s="21"/>
      <c r="K308" s="21"/>
      <c r="L308" s="21"/>
      <c r="M308" s="21"/>
      <c r="N308" s="21"/>
      <c r="O308" s="21"/>
      <c r="P308" s="21"/>
      <c r="Q308" s="21"/>
      <c r="R308" s="21"/>
      <c r="S308" s="21"/>
      <c r="T308" s="21"/>
      <c r="U308" s="21"/>
      <c r="V308" s="21"/>
      <c r="W308" s="21"/>
      <c r="X308" s="21"/>
      <c r="Y308" s="21"/>
      <c r="Z308" s="21"/>
      <c r="AA308" s="21"/>
      <c r="AB308" s="21"/>
    </row>
    <row r="309" spans="1:28" x14ac:dyDescent="0.25">
      <c r="A309" s="21"/>
      <c r="B309" s="21"/>
      <c r="C309" s="21"/>
      <c r="D309" s="21"/>
      <c r="E309" s="21"/>
      <c r="F309" s="21"/>
      <c r="G309" s="21"/>
      <c r="H309" s="21"/>
      <c r="I309" s="21"/>
      <c r="J309" s="21"/>
      <c r="K309" s="21"/>
      <c r="L309" s="21"/>
      <c r="M309" s="21"/>
      <c r="N309" s="21"/>
      <c r="O309" s="21"/>
      <c r="P309" s="21"/>
      <c r="Q309" s="21"/>
      <c r="R309" s="21"/>
      <c r="S309" s="21"/>
      <c r="T309" s="21"/>
      <c r="U309" s="21"/>
      <c r="V309" s="21"/>
      <c r="W309" s="21"/>
      <c r="X309" s="21"/>
      <c r="Y309" s="21"/>
      <c r="Z309" s="21"/>
      <c r="AA309" s="21"/>
      <c r="AB309" s="21"/>
    </row>
    <row r="310" spans="1:28" x14ac:dyDescent="0.25">
      <c r="A310" s="21"/>
      <c r="B310" s="21"/>
      <c r="C310" s="21"/>
      <c r="D310" s="21"/>
      <c r="E310" s="21"/>
      <c r="F310" s="21"/>
      <c r="G310" s="21"/>
      <c r="H310" s="21"/>
      <c r="I310" s="21"/>
      <c r="J310" s="21"/>
      <c r="K310" s="21"/>
      <c r="L310" s="21"/>
      <c r="M310" s="21"/>
      <c r="N310" s="21"/>
      <c r="O310" s="21"/>
      <c r="P310" s="21"/>
      <c r="Q310" s="21"/>
      <c r="R310" s="21"/>
      <c r="S310" s="21"/>
      <c r="T310" s="21"/>
      <c r="U310" s="21"/>
      <c r="V310" s="21"/>
      <c r="W310" s="21"/>
      <c r="X310" s="21"/>
      <c r="Y310" s="21"/>
      <c r="Z310" s="21"/>
      <c r="AA310" s="21"/>
      <c r="AB310" s="21"/>
    </row>
    <row r="311" spans="1:28" x14ac:dyDescent="0.25">
      <c r="A311" s="21"/>
      <c r="B311" s="21"/>
      <c r="C311" s="21"/>
      <c r="D311" s="21"/>
      <c r="E311" s="21"/>
      <c r="F311" s="21"/>
      <c r="G311" s="21"/>
      <c r="H311" s="21"/>
      <c r="I311" s="21"/>
      <c r="J311" s="21"/>
      <c r="K311" s="21"/>
      <c r="L311" s="21"/>
      <c r="M311" s="21"/>
      <c r="N311" s="21"/>
      <c r="O311" s="21"/>
      <c r="P311" s="21"/>
      <c r="Q311" s="21"/>
      <c r="R311" s="21"/>
      <c r="S311" s="21"/>
      <c r="T311" s="21"/>
      <c r="U311" s="21"/>
      <c r="V311" s="21"/>
      <c r="W311" s="21"/>
      <c r="X311" s="21"/>
      <c r="Y311" s="21"/>
      <c r="Z311" s="21"/>
      <c r="AA311" s="21"/>
      <c r="AB311" s="21"/>
    </row>
    <row r="312" spans="1:28" x14ac:dyDescent="0.25">
      <c r="A312" s="21"/>
      <c r="B312" s="21"/>
      <c r="C312" s="21"/>
      <c r="D312" s="21"/>
      <c r="E312" s="21"/>
      <c r="F312" s="21"/>
      <c r="G312" s="21"/>
      <c r="H312" s="21"/>
      <c r="I312" s="21"/>
      <c r="J312" s="21"/>
      <c r="K312" s="21"/>
      <c r="L312" s="21"/>
      <c r="M312" s="21"/>
      <c r="N312" s="21"/>
      <c r="O312" s="21"/>
      <c r="P312" s="21"/>
      <c r="Q312" s="21"/>
      <c r="R312" s="21"/>
      <c r="S312" s="21"/>
      <c r="T312" s="21"/>
      <c r="U312" s="21"/>
      <c r="V312" s="21"/>
      <c r="W312" s="21"/>
      <c r="X312" s="21"/>
      <c r="Y312" s="21"/>
      <c r="Z312" s="21"/>
      <c r="AA312" s="21"/>
      <c r="AB312" s="21"/>
    </row>
    <row r="313" spans="1:28" x14ac:dyDescent="0.25">
      <c r="A313" s="21"/>
      <c r="B313" s="21"/>
      <c r="C313" s="21"/>
      <c r="D313" s="21"/>
      <c r="E313" s="21"/>
      <c r="F313" s="21"/>
      <c r="G313" s="21"/>
      <c r="H313" s="21"/>
      <c r="I313" s="21"/>
      <c r="J313" s="21"/>
      <c r="K313" s="21"/>
      <c r="L313" s="21"/>
      <c r="M313" s="21"/>
      <c r="N313" s="21"/>
      <c r="O313" s="21"/>
      <c r="P313" s="21"/>
      <c r="Q313" s="21"/>
      <c r="R313" s="21"/>
      <c r="S313" s="21"/>
      <c r="T313" s="21"/>
      <c r="U313" s="21"/>
      <c r="V313" s="21"/>
      <c r="W313" s="21"/>
      <c r="X313" s="21"/>
      <c r="Y313" s="21"/>
      <c r="Z313" s="21"/>
      <c r="AA313" s="21"/>
      <c r="AB313" s="21"/>
    </row>
    <row r="314" spans="1:28" x14ac:dyDescent="0.25">
      <c r="A314" s="21"/>
      <c r="B314" s="21"/>
      <c r="C314" s="21"/>
      <c r="D314" s="21"/>
      <c r="E314" s="21"/>
      <c r="F314" s="21"/>
      <c r="G314" s="21"/>
      <c r="H314" s="21"/>
      <c r="I314" s="21"/>
      <c r="J314" s="21"/>
      <c r="K314" s="21"/>
      <c r="L314" s="21"/>
      <c r="M314" s="21"/>
      <c r="N314" s="21"/>
      <c r="O314" s="21"/>
      <c r="P314" s="21"/>
      <c r="Q314" s="21"/>
      <c r="R314" s="21"/>
      <c r="S314" s="21"/>
      <c r="T314" s="21"/>
      <c r="U314" s="21"/>
      <c r="V314" s="21"/>
      <c r="W314" s="21"/>
      <c r="X314" s="21"/>
      <c r="Y314" s="21"/>
      <c r="Z314" s="21"/>
      <c r="AA314" s="21"/>
      <c r="AB314" s="21"/>
    </row>
    <row r="315" spans="1:28" x14ac:dyDescent="0.25">
      <c r="A315" s="21"/>
      <c r="B315" s="21"/>
      <c r="C315" s="21"/>
      <c r="D315" s="21"/>
      <c r="E315" s="21"/>
      <c r="F315" s="21"/>
      <c r="G315" s="21"/>
      <c r="H315" s="21"/>
      <c r="I315" s="21"/>
      <c r="J315" s="21"/>
      <c r="K315" s="21"/>
      <c r="L315" s="21"/>
      <c r="M315" s="21"/>
      <c r="N315" s="21"/>
      <c r="O315" s="21"/>
      <c r="P315" s="21"/>
      <c r="Q315" s="21"/>
      <c r="R315" s="21"/>
      <c r="S315" s="21"/>
      <c r="T315" s="21"/>
      <c r="U315" s="21"/>
      <c r="V315" s="21"/>
      <c r="W315" s="21"/>
      <c r="X315" s="21"/>
      <c r="Y315" s="21"/>
      <c r="Z315" s="21"/>
      <c r="AA315" s="21"/>
      <c r="AB315" s="21"/>
    </row>
    <row r="316" spans="1:28" x14ac:dyDescent="0.25">
      <c r="A316" s="21"/>
      <c r="B316" s="21"/>
      <c r="C316" s="21"/>
      <c r="D316" s="21"/>
      <c r="E316" s="21"/>
      <c r="F316" s="21"/>
      <c r="G316" s="21"/>
      <c r="H316" s="21"/>
      <c r="I316" s="21"/>
      <c r="J316" s="21"/>
      <c r="K316" s="21"/>
      <c r="L316" s="21"/>
      <c r="M316" s="21"/>
      <c r="N316" s="21"/>
      <c r="O316" s="21"/>
      <c r="P316" s="21"/>
      <c r="Q316" s="21"/>
      <c r="R316" s="21"/>
      <c r="S316" s="21"/>
      <c r="T316" s="21"/>
      <c r="U316" s="21"/>
      <c r="V316" s="21"/>
      <c r="W316" s="21"/>
      <c r="X316" s="21"/>
      <c r="Y316" s="21"/>
      <c r="Z316" s="21"/>
      <c r="AA316" s="21"/>
      <c r="AB316" s="21"/>
    </row>
    <row r="317" spans="1:28" x14ac:dyDescent="0.25">
      <c r="A317" s="21"/>
      <c r="B317" s="21"/>
      <c r="C317" s="21"/>
      <c r="D317" s="21"/>
      <c r="E317" s="21"/>
      <c r="F317" s="21"/>
      <c r="G317" s="21"/>
      <c r="H317" s="21"/>
      <c r="I317" s="21"/>
      <c r="J317" s="21"/>
      <c r="K317" s="21"/>
      <c r="L317" s="21"/>
      <c r="M317" s="21"/>
      <c r="N317" s="21"/>
      <c r="O317" s="21"/>
      <c r="P317" s="21"/>
      <c r="Q317" s="21"/>
      <c r="R317" s="21"/>
      <c r="S317" s="21"/>
      <c r="T317" s="21"/>
      <c r="U317" s="21"/>
      <c r="V317" s="21"/>
      <c r="W317" s="21"/>
      <c r="X317" s="21"/>
      <c r="Y317" s="21"/>
      <c r="Z317" s="21"/>
      <c r="AA317" s="21"/>
      <c r="AB317" s="21"/>
    </row>
    <row r="318" spans="1:28" x14ac:dyDescent="0.25">
      <c r="A318" s="21"/>
      <c r="B318" s="21"/>
      <c r="C318" s="21"/>
      <c r="D318" s="21"/>
      <c r="E318" s="21"/>
      <c r="F318" s="21"/>
      <c r="G318" s="21"/>
      <c r="H318" s="21"/>
      <c r="I318" s="21"/>
      <c r="J318" s="21"/>
      <c r="K318" s="21"/>
      <c r="L318" s="21"/>
      <c r="M318" s="21"/>
      <c r="N318" s="21"/>
      <c r="O318" s="21"/>
      <c r="P318" s="21"/>
      <c r="Q318" s="21"/>
      <c r="R318" s="21"/>
      <c r="S318" s="21"/>
      <c r="T318" s="21"/>
      <c r="U318" s="21"/>
      <c r="V318" s="21"/>
      <c r="W318" s="21"/>
      <c r="X318" s="21"/>
      <c r="Y318" s="21"/>
      <c r="Z318" s="21"/>
      <c r="AA318" s="21"/>
      <c r="AB318" s="21"/>
    </row>
    <row r="319" spans="1:28" x14ac:dyDescent="0.25">
      <c r="A319" s="21"/>
      <c r="B319" s="21"/>
      <c r="C319" s="21"/>
      <c r="D319" s="21"/>
      <c r="E319" s="21"/>
      <c r="F319" s="21"/>
      <c r="G319" s="21"/>
      <c r="H319" s="21"/>
      <c r="I319" s="21"/>
      <c r="J319" s="21"/>
      <c r="K319" s="21"/>
      <c r="L319" s="21"/>
      <c r="M319" s="21"/>
      <c r="N319" s="21"/>
      <c r="O319" s="21"/>
      <c r="P319" s="21"/>
      <c r="Q319" s="21"/>
      <c r="R319" s="21"/>
      <c r="S319" s="21"/>
      <c r="T319" s="21"/>
      <c r="U319" s="21"/>
      <c r="V319" s="21"/>
      <c r="W319" s="21"/>
      <c r="X319" s="21"/>
      <c r="Y319" s="21"/>
      <c r="Z319" s="21"/>
      <c r="AA319" s="21"/>
      <c r="AB319" s="21"/>
    </row>
    <row r="320" spans="1:28" x14ac:dyDescent="0.25">
      <c r="A320" s="21"/>
      <c r="B320" s="21"/>
      <c r="C320" s="21"/>
      <c r="D320" s="21"/>
      <c r="E320" s="21"/>
      <c r="F320" s="21"/>
      <c r="G320" s="21"/>
      <c r="H320" s="21"/>
      <c r="I320" s="21"/>
      <c r="J320" s="21"/>
      <c r="K320" s="21"/>
      <c r="L320" s="21"/>
      <c r="M320" s="21"/>
      <c r="N320" s="21"/>
      <c r="O320" s="21"/>
      <c r="P320" s="21"/>
      <c r="Q320" s="21"/>
      <c r="R320" s="21"/>
      <c r="S320" s="21"/>
      <c r="T320" s="21"/>
      <c r="U320" s="21"/>
      <c r="V320" s="21"/>
      <c r="W320" s="21"/>
      <c r="X320" s="21"/>
      <c r="Y320" s="21"/>
      <c r="Z320" s="21"/>
      <c r="AA320" s="21"/>
      <c r="AB320" s="21"/>
    </row>
    <row r="321" spans="1:28" x14ac:dyDescent="0.25">
      <c r="A321" s="21"/>
      <c r="B321" s="21"/>
      <c r="C321" s="21"/>
      <c r="D321" s="21"/>
      <c r="E321" s="21"/>
      <c r="F321" s="21"/>
      <c r="G321" s="21"/>
      <c r="H321" s="21"/>
      <c r="I321" s="21"/>
      <c r="J321" s="21"/>
      <c r="K321" s="21"/>
      <c r="L321" s="21"/>
      <c r="M321" s="21"/>
      <c r="N321" s="21"/>
      <c r="O321" s="21"/>
      <c r="P321" s="21"/>
      <c r="Q321" s="21"/>
      <c r="R321" s="21"/>
      <c r="S321" s="21"/>
      <c r="T321" s="21"/>
      <c r="U321" s="21"/>
      <c r="V321" s="21"/>
      <c r="W321" s="21"/>
      <c r="X321" s="21"/>
      <c r="Y321" s="21"/>
      <c r="Z321" s="21"/>
      <c r="AA321" s="21"/>
      <c r="AB321" s="21"/>
    </row>
    <row r="322" spans="1:28" x14ac:dyDescent="0.25">
      <c r="A322" s="21"/>
      <c r="B322" s="21"/>
      <c r="C322" s="21"/>
      <c r="D322" s="21"/>
      <c r="E322" s="21"/>
      <c r="F322" s="21"/>
      <c r="G322" s="21"/>
      <c r="H322" s="21"/>
      <c r="I322" s="21"/>
      <c r="J322" s="21"/>
      <c r="K322" s="21"/>
      <c r="L322" s="21"/>
      <c r="M322" s="21"/>
      <c r="N322" s="21"/>
      <c r="O322" s="21"/>
      <c r="P322" s="21"/>
      <c r="Q322" s="21"/>
      <c r="R322" s="21"/>
      <c r="S322" s="21"/>
      <c r="T322" s="21"/>
      <c r="U322" s="21"/>
      <c r="V322" s="21"/>
      <c r="W322" s="21"/>
      <c r="X322" s="21"/>
      <c r="Y322" s="21"/>
      <c r="Z322" s="21"/>
      <c r="AA322" s="21"/>
      <c r="AB322" s="21"/>
    </row>
    <row r="323" spans="1:28" x14ac:dyDescent="0.25">
      <c r="A323" s="21"/>
      <c r="B323" s="21"/>
      <c r="C323" s="21"/>
      <c r="D323" s="21"/>
      <c r="E323" s="21"/>
      <c r="F323" s="21"/>
      <c r="G323" s="21"/>
      <c r="H323" s="21"/>
      <c r="I323" s="21"/>
      <c r="J323" s="21"/>
      <c r="K323" s="21"/>
      <c r="L323" s="21"/>
      <c r="M323" s="21"/>
      <c r="N323" s="21"/>
      <c r="O323" s="21"/>
      <c r="P323" s="21"/>
      <c r="Q323" s="21"/>
      <c r="R323" s="21"/>
      <c r="S323" s="21"/>
      <c r="T323" s="21"/>
      <c r="U323" s="21"/>
      <c r="V323" s="21"/>
      <c r="W323" s="21"/>
      <c r="X323" s="21"/>
      <c r="Y323" s="21"/>
      <c r="Z323" s="21"/>
      <c r="AA323" s="21"/>
      <c r="AB323" s="21"/>
    </row>
    <row r="324" spans="1:28" x14ac:dyDescent="0.25">
      <c r="A324" s="21"/>
      <c r="B324" s="21"/>
      <c r="C324" s="21"/>
      <c r="D324" s="21"/>
      <c r="E324" s="21"/>
      <c r="F324" s="21"/>
      <c r="G324" s="21"/>
      <c r="H324" s="21"/>
      <c r="I324" s="21"/>
      <c r="J324" s="21"/>
      <c r="K324" s="21"/>
      <c r="L324" s="21"/>
      <c r="M324" s="21"/>
      <c r="N324" s="21"/>
      <c r="O324" s="21"/>
      <c r="P324" s="21"/>
      <c r="Q324" s="21"/>
      <c r="R324" s="21"/>
      <c r="S324" s="21"/>
      <c r="T324" s="21"/>
      <c r="U324" s="21"/>
      <c r="V324" s="21"/>
      <c r="W324" s="21"/>
      <c r="X324" s="21"/>
      <c r="Y324" s="21"/>
      <c r="Z324" s="21"/>
      <c r="AA324" s="21"/>
      <c r="AB324" s="21"/>
    </row>
    <row r="325" spans="1:28" x14ac:dyDescent="0.25">
      <c r="A325" s="21"/>
      <c r="B325" s="21"/>
      <c r="C325" s="21"/>
      <c r="D325" s="21"/>
      <c r="E325" s="21"/>
      <c r="F325" s="21"/>
      <c r="G325" s="21"/>
      <c r="H325" s="21"/>
      <c r="I325" s="21"/>
      <c r="J325" s="21"/>
      <c r="K325" s="21"/>
      <c r="L325" s="21"/>
      <c r="M325" s="21"/>
      <c r="N325" s="21"/>
      <c r="O325" s="21"/>
      <c r="P325" s="21"/>
      <c r="Q325" s="21"/>
      <c r="R325" s="21"/>
      <c r="S325" s="21"/>
      <c r="T325" s="21"/>
      <c r="U325" s="21"/>
      <c r="V325" s="21"/>
      <c r="W325" s="21"/>
      <c r="X325" s="21"/>
      <c r="Y325" s="21"/>
      <c r="Z325" s="21"/>
      <c r="AA325" s="21"/>
      <c r="AB325" s="21"/>
    </row>
    <row r="326" spans="1:28" x14ac:dyDescent="0.25">
      <c r="A326" s="21"/>
      <c r="B326" s="21"/>
      <c r="C326" s="21"/>
      <c r="D326" s="21"/>
      <c r="E326" s="21"/>
      <c r="F326" s="21"/>
      <c r="G326" s="21"/>
      <c r="H326" s="21"/>
      <c r="I326" s="21"/>
      <c r="J326" s="21"/>
      <c r="K326" s="21"/>
      <c r="L326" s="21"/>
      <c r="M326" s="21"/>
      <c r="N326" s="21"/>
      <c r="O326" s="21"/>
      <c r="P326" s="21"/>
      <c r="Q326" s="21"/>
      <c r="R326" s="21"/>
      <c r="S326" s="21"/>
      <c r="T326" s="21"/>
      <c r="U326" s="21"/>
      <c r="V326" s="21"/>
      <c r="W326" s="21"/>
      <c r="X326" s="21"/>
      <c r="Y326" s="21"/>
      <c r="Z326" s="21"/>
      <c r="AA326" s="21"/>
      <c r="AB326" s="21"/>
    </row>
    <row r="327" spans="1:28" x14ac:dyDescent="0.25">
      <c r="A327" s="21"/>
      <c r="B327" s="21"/>
      <c r="C327" s="21"/>
      <c r="D327" s="21"/>
      <c r="E327" s="21"/>
      <c r="F327" s="21"/>
      <c r="G327" s="21"/>
      <c r="H327" s="21"/>
      <c r="I327" s="21"/>
      <c r="J327" s="21"/>
      <c r="K327" s="21"/>
      <c r="L327" s="21"/>
      <c r="M327" s="21"/>
      <c r="N327" s="21"/>
      <c r="O327" s="21"/>
      <c r="P327" s="21"/>
      <c r="Q327" s="21"/>
      <c r="R327" s="21"/>
      <c r="S327" s="21"/>
      <c r="T327" s="21"/>
      <c r="U327" s="21"/>
      <c r="V327" s="21"/>
      <c r="W327" s="21"/>
      <c r="X327" s="21"/>
      <c r="Y327" s="21"/>
      <c r="Z327" s="21"/>
      <c r="AA327" s="21"/>
      <c r="AB327" s="21"/>
    </row>
    <row r="328" spans="1:28" x14ac:dyDescent="0.25">
      <c r="A328" s="21"/>
      <c r="B328" s="21"/>
      <c r="C328" s="21"/>
      <c r="D328" s="21"/>
      <c r="E328" s="21"/>
      <c r="F328" s="21"/>
      <c r="G328" s="21"/>
      <c r="H328" s="21"/>
      <c r="I328" s="21"/>
      <c r="J328" s="21"/>
      <c r="K328" s="21"/>
      <c r="L328" s="21"/>
      <c r="M328" s="21"/>
      <c r="N328" s="21"/>
      <c r="O328" s="21"/>
      <c r="P328" s="21"/>
      <c r="Q328" s="21"/>
      <c r="R328" s="21"/>
      <c r="S328" s="21"/>
      <c r="T328" s="21"/>
      <c r="U328" s="21"/>
      <c r="V328" s="21"/>
      <c r="W328" s="21"/>
      <c r="X328" s="21"/>
      <c r="Y328" s="21"/>
      <c r="Z328" s="21"/>
      <c r="AA328" s="21"/>
      <c r="AB328" s="21"/>
    </row>
    <row r="329" spans="1:28" x14ac:dyDescent="0.25">
      <c r="A329" s="21"/>
      <c r="B329" s="21"/>
      <c r="C329" s="21"/>
      <c r="D329" s="21"/>
      <c r="E329" s="21"/>
      <c r="F329" s="21"/>
      <c r="G329" s="21"/>
      <c r="H329" s="21"/>
      <c r="I329" s="21"/>
      <c r="J329" s="21"/>
      <c r="K329" s="21"/>
      <c r="L329" s="21"/>
      <c r="M329" s="21"/>
      <c r="N329" s="21"/>
      <c r="O329" s="21"/>
      <c r="P329" s="21"/>
      <c r="Q329" s="21"/>
      <c r="R329" s="21"/>
      <c r="S329" s="21"/>
      <c r="T329" s="21"/>
      <c r="U329" s="21"/>
      <c r="V329" s="21"/>
      <c r="W329" s="21"/>
      <c r="X329" s="21"/>
      <c r="Y329" s="21"/>
      <c r="Z329" s="21"/>
      <c r="AA329" s="21"/>
      <c r="AB329" s="21"/>
    </row>
    <row r="330" spans="1:28" x14ac:dyDescent="0.25">
      <c r="A330" s="21"/>
      <c r="B330" s="21"/>
      <c r="C330" s="21"/>
      <c r="D330" s="21"/>
      <c r="E330" s="21"/>
      <c r="F330" s="21"/>
      <c r="G330" s="21"/>
      <c r="H330" s="21"/>
      <c r="I330" s="21"/>
      <c r="J330" s="21"/>
      <c r="K330" s="21"/>
      <c r="L330" s="21"/>
      <c r="M330" s="21"/>
      <c r="N330" s="21"/>
      <c r="O330" s="21"/>
      <c r="P330" s="21"/>
      <c r="Q330" s="21"/>
      <c r="R330" s="21"/>
      <c r="S330" s="21"/>
      <c r="T330" s="21"/>
      <c r="U330" s="21"/>
      <c r="V330" s="21"/>
      <c r="W330" s="21"/>
      <c r="X330" s="21"/>
      <c r="Y330" s="21"/>
      <c r="Z330" s="21"/>
      <c r="AA330" s="21"/>
      <c r="AB330" s="21"/>
    </row>
    <row r="331" spans="1:28" x14ac:dyDescent="0.25">
      <c r="A331" s="21"/>
      <c r="B331" s="21"/>
      <c r="C331" s="21"/>
      <c r="D331" s="21"/>
      <c r="E331" s="21"/>
      <c r="F331" s="21"/>
      <c r="G331" s="21"/>
      <c r="H331" s="21"/>
      <c r="I331" s="21"/>
      <c r="J331" s="21"/>
      <c r="K331" s="21"/>
      <c r="L331" s="21"/>
      <c r="M331" s="21"/>
      <c r="N331" s="21"/>
      <c r="O331" s="21"/>
      <c r="P331" s="21"/>
      <c r="Q331" s="21"/>
      <c r="R331" s="21"/>
      <c r="S331" s="21"/>
      <c r="T331" s="21"/>
      <c r="U331" s="21"/>
      <c r="V331" s="21"/>
      <c r="W331" s="21"/>
      <c r="X331" s="21"/>
      <c r="Y331" s="21"/>
      <c r="Z331" s="21"/>
      <c r="AA331" s="21"/>
      <c r="AB331" s="21"/>
    </row>
    <row r="332" spans="1:28" x14ac:dyDescent="0.25">
      <c r="A332" s="21"/>
      <c r="B332" s="21"/>
      <c r="C332" s="21"/>
      <c r="D332" s="21"/>
      <c r="E332" s="21"/>
      <c r="F332" s="21"/>
      <c r="G332" s="21"/>
      <c r="H332" s="21"/>
      <c r="I332" s="21"/>
      <c r="J332" s="21"/>
      <c r="K332" s="21"/>
      <c r="L332" s="21"/>
      <c r="M332" s="21"/>
      <c r="N332" s="21"/>
      <c r="O332" s="21"/>
      <c r="P332" s="21"/>
      <c r="Q332" s="21"/>
      <c r="R332" s="21"/>
      <c r="S332" s="21"/>
      <c r="T332" s="21"/>
      <c r="U332" s="21"/>
      <c r="V332" s="21"/>
      <c r="W332" s="21"/>
      <c r="X332" s="21"/>
      <c r="Y332" s="21"/>
      <c r="Z332" s="21"/>
      <c r="AA332" s="21"/>
      <c r="AB332" s="21"/>
    </row>
    <row r="333" spans="1:28" x14ac:dyDescent="0.25">
      <c r="A333" s="21"/>
      <c r="B333" s="21"/>
      <c r="C333" s="21"/>
      <c r="D333" s="21"/>
      <c r="E333" s="21"/>
      <c r="F333" s="21"/>
      <c r="G333" s="21"/>
      <c r="H333" s="21"/>
      <c r="I333" s="21"/>
      <c r="J333" s="21"/>
      <c r="K333" s="21"/>
      <c r="L333" s="21"/>
      <c r="M333" s="21"/>
      <c r="N333" s="21"/>
      <c r="O333" s="21"/>
      <c r="P333" s="21"/>
      <c r="Q333" s="21"/>
      <c r="R333" s="21"/>
      <c r="S333" s="21"/>
      <c r="T333" s="21"/>
      <c r="U333" s="21"/>
      <c r="V333" s="21"/>
      <c r="W333" s="21"/>
      <c r="X333" s="21"/>
      <c r="Y333" s="21"/>
      <c r="Z333" s="21"/>
      <c r="AA333" s="21"/>
      <c r="AB333" s="21"/>
    </row>
    <row r="334" spans="1:28" x14ac:dyDescent="0.25">
      <c r="A334" s="21"/>
      <c r="B334" s="21"/>
      <c r="C334" s="21"/>
      <c r="D334" s="21"/>
      <c r="E334" s="21"/>
      <c r="F334" s="21"/>
      <c r="G334" s="21"/>
      <c r="H334" s="21"/>
      <c r="I334" s="21"/>
      <c r="J334" s="21"/>
      <c r="K334" s="21"/>
      <c r="L334" s="21"/>
      <c r="M334" s="21"/>
      <c r="N334" s="21"/>
      <c r="O334" s="21"/>
      <c r="P334" s="21"/>
      <c r="Q334" s="21"/>
      <c r="R334" s="21"/>
      <c r="S334" s="21"/>
      <c r="T334" s="21"/>
      <c r="U334" s="21"/>
      <c r="V334" s="21"/>
      <c r="W334" s="21"/>
      <c r="X334" s="21"/>
      <c r="Y334" s="21"/>
      <c r="Z334" s="21"/>
      <c r="AA334" s="21"/>
      <c r="AB334" s="21"/>
    </row>
    <row r="335" spans="1:28" x14ac:dyDescent="0.25">
      <c r="A335" s="21"/>
      <c r="B335" s="21"/>
      <c r="C335" s="21"/>
      <c r="D335" s="21"/>
      <c r="E335" s="21"/>
      <c r="F335" s="21"/>
      <c r="G335" s="21"/>
      <c r="H335" s="21"/>
      <c r="I335" s="21"/>
      <c r="J335" s="21"/>
      <c r="K335" s="21"/>
      <c r="L335" s="21"/>
      <c r="M335" s="21"/>
      <c r="N335" s="21"/>
      <c r="O335" s="21"/>
      <c r="P335" s="21"/>
      <c r="Q335" s="21"/>
      <c r="R335" s="21"/>
      <c r="S335" s="21"/>
      <c r="T335" s="21"/>
      <c r="U335" s="21"/>
      <c r="V335" s="21"/>
      <c r="W335" s="21"/>
      <c r="X335" s="21"/>
      <c r="Y335" s="21"/>
      <c r="Z335" s="21"/>
      <c r="AA335" s="21"/>
      <c r="AB335" s="21"/>
    </row>
    <row r="336" spans="1:28" x14ac:dyDescent="0.25">
      <c r="A336" s="21"/>
      <c r="B336" s="21"/>
      <c r="C336" s="21"/>
      <c r="D336" s="21"/>
      <c r="E336" s="21"/>
      <c r="F336" s="21"/>
      <c r="G336" s="21"/>
      <c r="H336" s="21"/>
      <c r="I336" s="21"/>
      <c r="J336" s="21"/>
      <c r="K336" s="21"/>
      <c r="L336" s="21"/>
      <c r="M336" s="21"/>
      <c r="N336" s="21"/>
      <c r="O336" s="21"/>
      <c r="P336" s="21"/>
      <c r="Q336" s="21"/>
      <c r="R336" s="21"/>
      <c r="S336" s="21"/>
      <c r="T336" s="21"/>
      <c r="U336" s="21"/>
      <c r="V336" s="21"/>
      <c r="W336" s="21"/>
      <c r="X336" s="21"/>
      <c r="Y336" s="21"/>
      <c r="Z336" s="21"/>
      <c r="AA336" s="21"/>
      <c r="AB336" s="21"/>
    </row>
    <row r="337" spans="1:28" x14ac:dyDescent="0.25">
      <c r="A337" s="21"/>
      <c r="B337" s="21"/>
      <c r="C337" s="21"/>
      <c r="D337" s="21"/>
      <c r="E337" s="21"/>
      <c r="F337" s="21"/>
      <c r="G337" s="21"/>
      <c r="H337" s="21"/>
      <c r="I337" s="21"/>
      <c r="J337" s="21"/>
      <c r="K337" s="21"/>
      <c r="L337" s="21"/>
      <c r="M337" s="21"/>
      <c r="N337" s="21"/>
      <c r="O337" s="21"/>
      <c r="P337" s="21"/>
      <c r="Q337" s="21"/>
      <c r="R337" s="21"/>
      <c r="S337" s="21"/>
      <c r="T337" s="21"/>
      <c r="U337" s="21"/>
      <c r="V337" s="21"/>
      <c r="W337" s="21"/>
      <c r="X337" s="21"/>
      <c r="Y337" s="21"/>
      <c r="Z337" s="21"/>
      <c r="AA337" s="21"/>
      <c r="AB337" s="21"/>
    </row>
    <row r="338" spans="1:28" x14ac:dyDescent="0.25">
      <c r="A338" s="21"/>
      <c r="B338" s="21"/>
      <c r="C338" s="21"/>
      <c r="D338" s="21"/>
      <c r="E338" s="21"/>
      <c r="F338" s="21"/>
      <c r="G338" s="21"/>
      <c r="H338" s="21"/>
      <c r="I338" s="21"/>
      <c r="J338" s="21"/>
      <c r="K338" s="21"/>
      <c r="L338" s="21"/>
      <c r="M338" s="21"/>
      <c r="N338" s="21"/>
      <c r="O338" s="21"/>
      <c r="P338" s="21"/>
      <c r="Q338" s="21"/>
      <c r="R338" s="21"/>
      <c r="S338" s="21"/>
      <c r="T338" s="21"/>
      <c r="U338" s="21"/>
      <c r="V338" s="21"/>
      <c r="W338" s="21"/>
      <c r="X338" s="21"/>
      <c r="Y338" s="21"/>
      <c r="Z338" s="21"/>
      <c r="AA338" s="21"/>
      <c r="AB338" s="21"/>
    </row>
    <row r="339" spans="1:28" x14ac:dyDescent="0.25">
      <c r="A339" s="21"/>
      <c r="B339" s="21"/>
      <c r="C339" s="21"/>
      <c r="D339" s="21"/>
      <c r="E339" s="21"/>
      <c r="F339" s="21"/>
      <c r="G339" s="21"/>
      <c r="H339" s="21"/>
      <c r="I339" s="21"/>
      <c r="J339" s="21"/>
      <c r="K339" s="21"/>
      <c r="L339" s="21"/>
      <c r="M339" s="21"/>
      <c r="N339" s="21"/>
      <c r="O339" s="21"/>
      <c r="P339" s="21"/>
      <c r="Q339" s="21"/>
      <c r="R339" s="21"/>
      <c r="S339" s="21"/>
      <c r="T339" s="21"/>
      <c r="U339" s="21"/>
      <c r="V339" s="21"/>
      <c r="W339" s="21"/>
      <c r="X339" s="21"/>
      <c r="Y339" s="21"/>
      <c r="Z339" s="21"/>
      <c r="AA339" s="21"/>
      <c r="AB339" s="21"/>
    </row>
    <row r="340" spans="1:28" x14ac:dyDescent="0.25">
      <c r="A340" s="21"/>
      <c r="B340" s="21"/>
      <c r="C340" s="21"/>
      <c r="D340" s="21"/>
      <c r="E340" s="21"/>
      <c r="F340" s="21"/>
      <c r="G340" s="21"/>
      <c r="H340" s="21"/>
      <c r="I340" s="21"/>
      <c r="J340" s="21"/>
      <c r="K340" s="21"/>
      <c r="L340" s="21"/>
      <c r="M340" s="21"/>
      <c r="N340" s="21"/>
      <c r="O340" s="21"/>
      <c r="P340" s="21"/>
      <c r="Q340" s="21"/>
      <c r="R340" s="21"/>
      <c r="S340" s="21"/>
      <c r="T340" s="21"/>
      <c r="U340" s="21"/>
      <c r="V340" s="21"/>
      <c r="W340" s="21"/>
      <c r="X340" s="21"/>
      <c r="Y340" s="21"/>
      <c r="Z340" s="21"/>
      <c r="AA340" s="21"/>
      <c r="AB340" s="21"/>
    </row>
    <row r="341" spans="1:28" x14ac:dyDescent="0.25">
      <c r="A341" s="21"/>
      <c r="B341" s="21"/>
      <c r="C341" s="21"/>
      <c r="D341" s="21"/>
      <c r="E341" s="21"/>
      <c r="F341" s="21"/>
      <c r="G341" s="21"/>
      <c r="H341" s="21"/>
      <c r="I341" s="21"/>
      <c r="J341" s="21"/>
      <c r="K341" s="21"/>
      <c r="L341" s="21"/>
      <c r="M341" s="21"/>
      <c r="N341" s="21"/>
      <c r="O341" s="21"/>
      <c r="P341" s="21"/>
      <c r="Q341" s="21"/>
      <c r="R341" s="21"/>
      <c r="S341" s="21"/>
      <c r="T341" s="21"/>
      <c r="U341" s="21"/>
      <c r="V341" s="21"/>
      <c r="W341" s="21"/>
      <c r="X341" s="21"/>
      <c r="Y341" s="21"/>
      <c r="Z341" s="21"/>
      <c r="AA341" s="21"/>
      <c r="AB341" s="21"/>
    </row>
    <row r="342" spans="1:28" x14ac:dyDescent="0.25">
      <c r="A342" s="21"/>
      <c r="B342" s="21"/>
      <c r="C342" s="21"/>
      <c r="D342" s="21"/>
      <c r="E342" s="21"/>
      <c r="F342" s="21"/>
      <c r="G342" s="21"/>
      <c r="H342" s="21"/>
      <c r="I342" s="21"/>
      <c r="J342" s="21"/>
      <c r="K342" s="21"/>
      <c r="L342" s="21"/>
      <c r="M342" s="21"/>
      <c r="N342" s="21"/>
      <c r="O342" s="21"/>
      <c r="P342" s="21"/>
      <c r="Q342" s="21"/>
      <c r="R342" s="21"/>
      <c r="S342" s="21"/>
      <c r="T342" s="21"/>
      <c r="U342" s="21"/>
      <c r="V342" s="21"/>
      <c r="W342" s="21"/>
      <c r="X342" s="21"/>
      <c r="Y342" s="21"/>
      <c r="Z342" s="21"/>
      <c r="AA342" s="21"/>
      <c r="AB342" s="21"/>
    </row>
    <row r="343" spans="1:28" x14ac:dyDescent="0.25">
      <c r="A343" s="21"/>
      <c r="B343" s="21"/>
      <c r="C343" s="21"/>
      <c r="D343" s="21"/>
      <c r="E343" s="21"/>
      <c r="F343" s="21"/>
      <c r="G343" s="21"/>
      <c r="H343" s="21"/>
      <c r="I343" s="21"/>
      <c r="J343" s="21"/>
      <c r="K343" s="21"/>
      <c r="L343" s="21"/>
      <c r="M343" s="21"/>
      <c r="N343" s="21"/>
      <c r="O343" s="21"/>
      <c r="P343" s="21"/>
      <c r="Q343" s="21"/>
      <c r="R343" s="21"/>
      <c r="S343" s="21"/>
      <c r="T343" s="21"/>
      <c r="U343" s="21"/>
      <c r="V343" s="21"/>
      <c r="W343" s="21"/>
      <c r="X343" s="21"/>
      <c r="Y343" s="21"/>
      <c r="Z343" s="21"/>
      <c r="AA343" s="21"/>
      <c r="AB343" s="21"/>
    </row>
    <row r="344" spans="1:28" x14ac:dyDescent="0.25">
      <c r="A344" s="21"/>
      <c r="B344" s="21"/>
      <c r="C344" s="21"/>
      <c r="D344" s="21"/>
      <c r="E344" s="21"/>
      <c r="F344" s="21"/>
      <c r="G344" s="21"/>
      <c r="H344" s="21"/>
      <c r="I344" s="21"/>
      <c r="J344" s="21"/>
      <c r="K344" s="21"/>
      <c r="L344" s="21"/>
      <c r="M344" s="21"/>
      <c r="N344" s="21"/>
      <c r="O344" s="21"/>
      <c r="P344" s="21"/>
      <c r="Q344" s="21"/>
      <c r="R344" s="21"/>
      <c r="S344" s="21"/>
      <c r="T344" s="21"/>
      <c r="U344" s="21"/>
      <c r="V344" s="21"/>
      <c r="W344" s="21"/>
      <c r="X344" s="21"/>
      <c r="Y344" s="21"/>
      <c r="Z344" s="21"/>
      <c r="AA344" s="21"/>
      <c r="AB344" s="21"/>
    </row>
    <row r="345" spans="1:28" x14ac:dyDescent="0.25">
      <c r="A345" s="21"/>
      <c r="B345" s="21"/>
      <c r="C345" s="21"/>
      <c r="D345" s="21"/>
      <c r="E345" s="21"/>
      <c r="F345" s="21"/>
      <c r="G345" s="21"/>
      <c r="H345" s="21"/>
      <c r="I345" s="21"/>
      <c r="J345" s="21"/>
      <c r="K345" s="21"/>
      <c r="L345" s="21"/>
      <c r="M345" s="21"/>
      <c r="N345" s="21"/>
      <c r="O345" s="21"/>
      <c r="P345" s="21"/>
      <c r="Q345" s="21"/>
      <c r="R345" s="21"/>
      <c r="S345" s="21"/>
      <c r="T345" s="21"/>
      <c r="U345" s="21"/>
      <c r="V345" s="21"/>
      <c r="W345" s="21"/>
      <c r="X345" s="21"/>
      <c r="Y345" s="21"/>
      <c r="Z345" s="21"/>
      <c r="AA345" s="21"/>
      <c r="AB345" s="21"/>
    </row>
    <row r="346" spans="1:28" x14ac:dyDescent="0.25">
      <c r="A346" s="21"/>
      <c r="B346" s="21"/>
      <c r="C346" s="21"/>
      <c r="D346" s="21"/>
      <c r="E346" s="21"/>
      <c r="F346" s="21"/>
      <c r="G346" s="21"/>
      <c r="H346" s="21"/>
      <c r="I346" s="21"/>
      <c r="J346" s="21"/>
      <c r="K346" s="21"/>
      <c r="L346" s="21"/>
      <c r="M346" s="21"/>
      <c r="N346" s="21"/>
      <c r="O346" s="21"/>
      <c r="P346" s="21"/>
      <c r="Q346" s="21"/>
      <c r="R346" s="21"/>
      <c r="S346" s="21"/>
      <c r="T346" s="21"/>
      <c r="U346" s="21"/>
      <c r="V346" s="21"/>
      <c r="W346" s="21"/>
      <c r="X346" s="21"/>
      <c r="Y346" s="21"/>
      <c r="Z346" s="21"/>
      <c r="AA346" s="21"/>
      <c r="AB346" s="21"/>
    </row>
    <row r="347" spans="1:28" x14ac:dyDescent="0.25">
      <c r="A347" s="21"/>
      <c r="B347" s="21"/>
      <c r="C347" s="21"/>
      <c r="D347" s="21"/>
      <c r="E347" s="21"/>
      <c r="F347" s="21"/>
      <c r="G347" s="21"/>
      <c r="H347" s="21"/>
      <c r="I347" s="21"/>
      <c r="J347" s="21"/>
      <c r="K347" s="21"/>
      <c r="L347" s="21"/>
      <c r="M347" s="21"/>
      <c r="N347" s="21"/>
      <c r="O347" s="21"/>
      <c r="P347" s="21"/>
      <c r="Q347" s="21"/>
      <c r="R347" s="21"/>
      <c r="S347" s="21"/>
      <c r="T347" s="21"/>
      <c r="U347" s="21"/>
      <c r="V347" s="21"/>
      <c r="W347" s="21"/>
      <c r="X347" s="21"/>
      <c r="Y347" s="21"/>
      <c r="Z347" s="21"/>
      <c r="AA347" s="21"/>
      <c r="AB347" s="21"/>
    </row>
    <row r="348" spans="1:28" x14ac:dyDescent="0.25">
      <c r="A348" s="21"/>
      <c r="B348" s="21"/>
      <c r="C348" s="21"/>
      <c r="D348" s="21"/>
      <c r="E348" s="21"/>
      <c r="F348" s="21"/>
      <c r="G348" s="21"/>
      <c r="H348" s="21"/>
      <c r="I348" s="21"/>
      <c r="J348" s="21"/>
      <c r="K348" s="21"/>
      <c r="L348" s="21"/>
      <c r="M348" s="21"/>
      <c r="N348" s="21"/>
      <c r="O348" s="21"/>
      <c r="P348" s="21"/>
      <c r="Q348" s="21"/>
      <c r="R348" s="21"/>
      <c r="S348" s="21"/>
      <c r="T348" s="21"/>
      <c r="U348" s="21"/>
      <c r="V348" s="21"/>
      <c r="W348" s="21"/>
      <c r="X348" s="21"/>
      <c r="Y348" s="21"/>
      <c r="Z348" s="21"/>
      <c r="AA348" s="21"/>
      <c r="AB348" s="21"/>
    </row>
    <row r="349" spans="1:28" x14ac:dyDescent="0.25">
      <c r="A349" s="21"/>
      <c r="B349" s="21"/>
      <c r="C349" s="21"/>
      <c r="D349" s="21"/>
      <c r="E349" s="21"/>
      <c r="F349" s="21"/>
      <c r="G349" s="21"/>
      <c r="H349" s="21"/>
      <c r="I349" s="21"/>
      <c r="J349" s="21"/>
      <c r="K349" s="21"/>
      <c r="L349" s="21"/>
      <c r="M349" s="21"/>
      <c r="N349" s="21"/>
      <c r="O349" s="21"/>
      <c r="P349" s="21"/>
      <c r="Q349" s="21"/>
      <c r="R349" s="21"/>
      <c r="S349" s="21"/>
      <c r="T349" s="21"/>
      <c r="U349" s="21"/>
      <c r="V349" s="21"/>
      <c r="W349" s="21"/>
      <c r="X349" s="21"/>
      <c r="Y349" s="21"/>
      <c r="Z349" s="21"/>
      <c r="AA349" s="21"/>
      <c r="AB349" s="21"/>
    </row>
    <row r="350" spans="1:28" x14ac:dyDescent="0.25">
      <c r="A350" s="21"/>
      <c r="B350" s="21"/>
      <c r="C350" s="21"/>
      <c r="D350" s="21"/>
      <c r="E350" s="21"/>
      <c r="F350" s="21"/>
      <c r="G350" s="21"/>
      <c r="H350" s="21"/>
      <c r="I350" s="21"/>
      <c r="J350" s="21"/>
      <c r="K350" s="21"/>
      <c r="L350" s="21"/>
      <c r="M350" s="21"/>
      <c r="N350" s="21"/>
      <c r="O350" s="21"/>
      <c r="P350" s="21"/>
      <c r="Q350" s="21"/>
      <c r="R350" s="21"/>
      <c r="S350" s="21"/>
      <c r="T350" s="21"/>
      <c r="U350" s="21"/>
      <c r="V350" s="21"/>
      <c r="W350" s="21"/>
      <c r="X350" s="21"/>
      <c r="Y350" s="21"/>
      <c r="Z350" s="21"/>
      <c r="AA350" s="21"/>
      <c r="AB350" s="21"/>
    </row>
    <row r="351" spans="1:28" x14ac:dyDescent="0.25">
      <c r="A351" s="21"/>
      <c r="B351" s="21"/>
      <c r="C351" s="21"/>
      <c r="D351" s="21"/>
      <c r="E351" s="21"/>
      <c r="F351" s="21"/>
      <c r="G351" s="21"/>
      <c r="H351" s="21"/>
      <c r="I351" s="21"/>
      <c r="J351" s="21"/>
      <c r="K351" s="21"/>
      <c r="L351" s="21"/>
      <c r="M351" s="21"/>
      <c r="N351" s="21"/>
      <c r="O351" s="21"/>
      <c r="P351" s="21"/>
      <c r="Q351" s="21"/>
      <c r="R351" s="21"/>
      <c r="S351" s="21"/>
      <c r="T351" s="21"/>
      <c r="U351" s="21"/>
      <c r="V351" s="21"/>
      <c r="W351" s="21"/>
      <c r="X351" s="21"/>
      <c r="Y351" s="21"/>
      <c r="Z351" s="21"/>
      <c r="AA351" s="21"/>
      <c r="AB351" s="21"/>
    </row>
    <row r="352" spans="1:28" x14ac:dyDescent="0.25">
      <c r="A352" s="21"/>
      <c r="B352" s="21"/>
      <c r="C352" s="21"/>
      <c r="D352" s="21"/>
      <c r="E352" s="21"/>
      <c r="F352" s="21"/>
      <c r="G352" s="21"/>
      <c r="H352" s="21"/>
      <c r="I352" s="21"/>
      <c r="J352" s="21"/>
      <c r="K352" s="21"/>
      <c r="L352" s="21"/>
      <c r="M352" s="21"/>
      <c r="N352" s="21"/>
      <c r="O352" s="21"/>
      <c r="P352" s="21"/>
      <c r="Q352" s="21"/>
      <c r="R352" s="21"/>
      <c r="S352" s="21"/>
      <c r="T352" s="21"/>
      <c r="U352" s="21"/>
      <c r="V352" s="21"/>
      <c r="W352" s="21"/>
      <c r="X352" s="21"/>
      <c r="Y352" s="21"/>
      <c r="Z352" s="21"/>
      <c r="AA352" s="21"/>
      <c r="AB352" s="21"/>
    </row>
    <row r="353" spans="1:28" x14ac:dyDescent="0.25">
      <c r="A353" s="21"/>
      <c r="B353" s="21"/>
      <c r="C353" s="21"/>
      <c r="D353" s="21"/>
      <c r="E353" s="21"/>
      <c r="F353" s="21"/>
      <c r="G353" s="21"/>
      <c r="H353" s="21"/>
      <c r="I353" s="21"/>
      <c r="J353" s="21"/>
      <c r="K353" s="21"/>
      <c r="L353" s="21"/>
      <c r="M353" s="21"/>
      <c r="N353" s="21"/>
      <c r="O353" s="21"/>
      <c r="P353" s="21"/>
      <c r="Q353" s="21"/>
      <c r="R353" s="21"/>
      <c r="S353" s="21"/>
      <c r="T353" s="21"/>
      <c r="U353" s="21"/>
      <c r="V353" s="21"/>
      <c r="W353" s="21"/>
      <c r="X353" s="21"/>
      <c r="Y353" s="21"/>
      <c r="Z353" s="21"/>
      <c r="AA353" s="21"/>
      <c r="AB353" s="21"/>
    </row>
    <row r="354" spans="1:28" x14ac:dyDescent="0.25">
      <c r="A354" s="21"/>
      <c r="B354" s="21"/>
      <c r="C354" s="21"/>
      <c r="D354" s="21"/>
      <c r="E354" s="21"/>
      <c r="F354" s="21"/>
      <c r="G354" s="21"/>
      <c r="H354" s="21"/>
      <c r="I354" s="21"/>
      <c r="J354" s="21"/>
      <c r="K354" s="21"/>
      <c r="L354" s="21"/>
      <c r="M354" s="21"/>
      <c r="N354" s="21"/>
      <c r="O354" s="21"/>
      <c r="P354" s="21"/>
      <c r="Q354" s="21"/>
      <c r="R354" s="21"/>
      <c r="S354" s="21"/>
      <c r="T354" s="21"/>
      <c r="U354" s="21"/>
      <c r="V354" s="21"/>
      <c r="W354" s="21"/>
      <c r="X354" s="21"/>
      <c r="Y354" s="21"/>
      <c r="Z354" s="21"/>
      <c r="AA354" s="21"/>
      <c r="AB354" s="21"/>
    </row>
    <row r="355" spans="1:28" x14ac:dyDescent="0.25">
      <c r="A355" s="21"/>
      <c r="B355" s="21"/>
      <c r="C355" s="21"/>
      <c r="D355" s="21"/>
      <c r="E355" s="21"/>
      <c r="F355" s="21"/>
      <c r="G355" s="21"/>
      <c r="H355" s="21"/>
      <c r="I355" s="21"/>
      <c r="J355" s="21"/>
      <c r="K355" s="21"/>
      <c r="L355" s="21"/>
      <c r="M355" s="21"/>
      <c r="N355" s="21"/>
      <c r="O355" s="21"/>
      <c r="P355" s="21"/>
      <c r="Q355" s="21"/>
      <c r="R355" s="21"/>
      <c r="S355" s="21"/>
      <c r="T355" s="21"/>
      <c r="U355" s="21"/>
      <c r="V355" s="21"/>
      <c r="W355" s="21"/>
      <c r="X355" s="21"/>
      <c r="Y355" s="21"/>
      <c r="Z355" s="21"/>
      <c r="AA355" s="21"/>
      <c r="AB355" s="21"/>
    </row>
    <row r="356" spans="1:28" x14ac:dyDescent="0.25">
      <c r="A356" s="21"/>
      <c r="B356" s="21"/>
      <c r="C356" s="21"/>
      <c r="D356" s="21"/>
      <c r="E356" s="21"/>
      <c r="F356" s="21"/>
      <c r="G356" s="21"/>
      <c r="H356" s="21"/>
      <c r="I356" s="21"/>
      <c r="J356" s="21"/>
      <c r="K356" s="21"/>
      <c r="L356" s="21"/>
      <c r="M356" s="21"/>
      <c r="N356" s="21"/>
      <c r="O356" s="21"/>
      <c r="P356" s="21"/>
      <c r="Q356" s="21"/>
      <c r="R356" s="21"/>
      <c r="S356" s="21"/>
      <c r="T356" s="21"/>
      <c r="U356" s="21"/>
      <c r="V356" s="21"/>
      <c r="W356" s="21"/>
      <c r="X356" s="21"/>
      <c r="Y356" s="21"/>
      <c r="Z356" s="21"/>
      <c r="AA356" s="21"/>
      <c r="AB356" s="21"/>
    </row>
    <row r="357" spans="1:28" x14ac:dyDescent="0.25">
      <c r="A357" s="21"/>
      <c r="B357" s="21"/>
      <c r="C357" s="21"/>
      <c r="D357" s="21"/>
      <c r="E357" s="21"/>
      <c r="F357" s="21"/>
      <c r="G357" s="21"/>
      <c r="H357" s="21"/>
      <c r="I357" s="21"/>
      <c r="J357" s="21"/>
      <c r="K357" s="21"/>
      <c r="L357" s="21"/>
      <c r="M357" s="21"/>
      <c r="N357" s="21"/>
      <c r="O357" s="21"/>
      <c r="P357" s="21"/>
      <c r="Q357" s="21"/>
      <c r="R357" s="21"/>
      <c r="S357" s="21"/>
      <c r="T357" s="21"/>
      <c r="U357" s="21"/>
      <c r="V357" s="21"/>
      <c r="W357" s="21"/>
      <c r="X357" s="21"/>
      <c r="Y357" s="21"/>
      <c r="Z357" s="21"/>
      <c r="AA357" s="21"/>
      <c r="AB357" s="21"/>
    </row>
    <row r="358" spans="1:28" x14ac:dyDescent="0.25">
      <c r="A358" s="21"/>
      <c r="B358" s="21"/>
      <c r="C358" s="21"/>
      <c r="D358" s="21"/>
      <c r="E358" s="21"/>
      <c r="F358" s="21"/>
      <c r="G358" s="21"/>
      <c r="H358" s="21"/>
      <c r="I358" s="21"/>
      <c r="J358" s="21"/>
      <c r="K358" s="21"/>
      <c r="L358" s="21"/>
      <c r="M358" s="21"/>
      <c r="N358" s="21"/>
      <c r="O358" s="21"/>
      <c r="P358" s="21"/>
      <c r="Q358" s="21"/>
      <c r="R358" s="21"/>
      <c r="S358" s="21"/>
      <c r="T358" s="21"/>
      <c r="U358" s="21"/>
      <c r="V358" s="21"/>
      <c r="W358" s="21"/>
      <c r="X358" s="21"/>
      <c r="Y358" s="21"/>
      <c r="Z358" s="21"/>
      <c r="AA358" s="21"/>
      <c r="AB358" s="21"/>
    </row>
    <row r="359" spans="1:28" x14ac:dyDescent="0.25">
      <c r="A359" s="21"/>
      <c r="B359" s="21"/>
      <c r="C359" s="21"/>
      <c r="D359" s="21"/>
      <c r="E359" s="21"/>
      <c r="F359" s="21"/>
      <c r="G359" s="21"/>
      <c r="H359" s="21"/>
      <c r="I359" s="21"/>
      <c r="J359" s="21"/>
      <c r="K359" s="21"/>
      <c r="L359" s="21"/>
      <c r="M359" s="21"/>
      <c r="N359" s="21"/>
      <c r="O359" s="21"/>
      <c r="P359" s="21"/>
      <c r="Q359" s="21"/>
      <c r="R359" s="21"/>
      <c r="S359" s="21"/>
      <c r="T359" s="21"/>
      <c r="U359" s="21"/>
      <c r="V359" s="21"/>
      <c r="W359" s="21"/>
      <c r="X359" s="21"/>
      <c r="Y359" s="21"/>
      <c r="Z359" s="21"/>
      <c r="AA359" s="21"/>
      <c r="AB359" s="21"/>
    </row>
    <row r="360" spans="1:28" x14ac:dyDescent="0.25">
      <c r="A360" s="21"/>
      <c r="B360" s="21"/>
      <c r="C360" s="21"/>
      <c r="D360" s="21"/>
      <c r="E360" s="21"/>
      <c r="F360" s="21"/>
      <c r="G360" s="21"/>
      <c r="H360" s="21"/>
      <c r="I360" s="21"/>
      <c r="J360" s="21"/>
      <c r="K360" s="21"/>
      <c r="L360" s="21"/>
      <c r="M360" s="21"/>
      <c r="N360" s="21"/>
      <c r="O360" s="21"/>
      <c r="P360" s="21"/>
      <c r="Q360" s="21"/>
      <c r="R360" s="21"/>
      <c r="S360" s="21"/>
      <c r="T360" s="21"/>
      <c r="U360" s="21"/>
      <c r="V360" s="21"/>
      <c r="W360" s="21"/>
      <c r="X360" s="21"/>
      <c r="Y360" s="21"/>
      <c r="Z360" s="21"/>
      <c r="AA360" s="21"/>
      <c r="AB360" s="21"/>
    </row>
    <row r="361" spans="1:28" x14ac:dyDescent="0.25">
      <c r="A361" s="21"/>
      <c r="B361" s="21"/>
      <c r="C361" s="21"/>
      <c r="D361" s="21"/>
      <c r="E361" s="21"/>
      <c r="F361" s="21"/>
      <c r="G361" s="21"/>
      <c r="H361" s="21"/>
      <c r="I361" s="21"/>
      <c r="J361" s="21"/>
      <c r="K361" s="21"/>
      <c r="L361" s="21"/>
      <c r="M361" s="21"/>
      <c r="N361" s="21"/>
      <c r="O361" s="21"/>
      <c r="P361" s="21"/>
      <c r="Q361" s="21"/>
      <c r="R361" s="21"/>
      <c r="S361" s="21"/>
      <c r="T361" s="21"/>
      <c r="U361" s="21"/>
      <c r="V361" s="21"/>
      <c r="W361" s="21"/>
      <c r="X361" s="21"/>
      <c r="Y361" s="21"/>
      <c r="Z361" s="21"/>
      <c r="AA361" s="21"/>
      <c r="AB361" s="21"/>
    </row>
    <row r="362" spans="1:28" x14ac:dyDescent="0.25">
      <c r="A362" s="21"/>
      <c r="B362" s="21"/>
      <c r="C362" s="21"/>
      <c r="D362" s="21"/>
      <c r="E362" s="21"/>
      <c r="F362" s="21"/>
      <c r="G362" s="21"/>
      <c r="H362" s="21"/>
      <c r="I362" s="21"/>
      <c r="J362" s="21"/>
      <c r="K362" s="21"/>
      <c r="L362" s="21"/>
      <c r="M362" s="21"/>
      <c r="N362" s="21"/>
      <c r="O362" s="21"/>
      <c r="P362" s="21"/>
      <c r="Q362" s="21"/>
      <c r="R362" s="21"/>
      <c r="S362" s="21"/>
      <c r="T362" s="21"/>
      <c r="U362" s="21"/>
      <c r="V362" s="21"/>
      <c r="W362" s="21"/>
      <c r="X362" s="21"/>
      <c r="Y362" s="21"/>
      <c r="Z362" s="21"/>
      <c r="AA362" s="21"/>
      <c r="AB362" s="21"/>
    </row>
    <row r="363" spans="1:28" x14ac:dyDescent="0.25">
      <c r="A363" s="21"/>
      <c r="B363" s="21"/>
      <c r="C363" s="21"/>
      <c r="D363" s="21"/>
      <c r="E363" s="21"/>
      <c r="F363" s="21"/>
      <c r="G363" s="21"/>
      <c r="H363" s="21"/>
      <c r="I363" s="21"/>
      <c r="J363" s="21"/>
      <c r="K363" s="21"/>
      <c r="L363" s="21"/>
      <c r="M363" s="21"/>
      <c r="N363" s="21"/>
      <c r="O363" s="21"/>
      <c r="P363" s="21"/>
      <c r="Q363" s="21"/>
      <c r="R363" s="21"/>
      <c r="S363" s="21"/>
      <c r="T363" s="21"/>
      <c r="U363" s="21"/>
      <c r="V363" s="21"/>
      <c r="W363" s="21"/>
      <c r="X363" s="21"/>
      <c r="Y363" s="21"/>
      <c r="Z363" s="21"/>
      <c r="AA363" s="21"/>
      <c r="AB363" s="21"/>
    </row>
    <row r="364" spans="1:28" x14ac:dyDescent="0.25">
      <c r="A364" s="21"/>
      <c r="B364" s="21"/>
      <c r="C364" s="21"/>
      <c r="D364" s="21"/>
      <c r="E364" s="21"/>
      <c r="F364" s="21"/>
      <c r="G364" s="21"/>
      <c r="H364" s="21"/>
      <c r="I364" s="21"/>
      <c r="J364" s="21"/>
      <c r="K364" s="21"/>
      <c r="L364" s="21"/>
      <c r="M364" s="21"/>
      <c r="N364" s="21"/>
      <c r="O364" s="21"/>
      <c r="P364" s="21"/>
      <c r="Q364" s="21"/>
      <c r="R364" s="21"/>
      <c r="S364" s="21"/>
      <c r="T364" s="21"/>
      <c r="U364" s="21"/>
      <c r="V364" s="21"/>
      <c r="W364" s="21"/>
      <c r="X364" s="21"/>
      <c r="Y364" s="21"/>
      <c r="Z364" s="21"/>
      <c r="AA364" s="21"/>
      <c r="AB364" s="21"/>
    </row>
    <row r="365" spans="1:28" x14ac:dyDescent="0.25">
      <c r="A365" s="21"/>
      <c r="B365" s="21"/>
      <c r="C365" s="21"/>
      <c r="D365" s="21"/>
      <c r="E365" s="21"/>
      <c r="F365" s="21"/>
      <c r="G365" s="21"/>
      <c r="H365" s="21"/>
      <c r="I365" s="21"/>
      <c r="J365" s="21"/>
      <c r="K365" s="21"/>
      <c r="L365" s="21"/>
      <c r="M365" s="21"/>
      <c r="N365" s="21"/>
      <c r="O365" s="21"/>
      <c r="P365" s="21"/>
      <c r="Q365" s="21"/>
      <c r="R365" s="21"/>
      <c r="S365" s="21"/>
      <c r="T365" s="21"/>
      <c r="U365" s="21"/>
      <c r="V365" s="21"/>
      <c r="W365" s="21"/>
      <c r="X365" s="21"/>
      <c r="Y365" s="21"/>
      <c r="Z365" s="21"/>
      <c r="AA365" s="21"/>
      <c r="AB365" s="21"/>
    </row>
    <row r="366" spans="1:28" x14ac:dyDescent="0.25">
      <c r="A366" s="21"/>
      <c r="B366" s="21"/>
      <c r="C366" s="21"/>
      <c r="D366" s="21"/>
      <c r="E366" s="21"/>
      <c r="F366" s="21"/>
      <c r="G366" s="21"/>
      <c r="H366" s="21"/>
      <c r="I366" s="21"/>
      <c r="J366" s="21"/>
      <c r="K366" s="21"/>
      <c r="L366" s="21"/>
      <c r="M366" s="21"/>
      <c r="N366" s="21"/>
      <c r="O366" s="21"/>
      <c r="P366" s="21"/>
      <c r="Q366" s="21"/>
      <c r="R366" s="21"/>
      <c r="S366" s="21"/>
      <c r="T366" s="21"/>
      <c r="U366" s="21"/>
      <c r="V366" s="21"/>
      <c r="W366" s="21"/>
      <c r="X366" s="21"/>
      <c r="Y366" s="21"/>
      <c r="Z366" s="21"/>
      <c r="AA366" s="21"/>
      <c r="AB366" s="21"/>
    </row>
  </sheetData>
  <customSheetViews>
    <customSheetView guid="{EABA9600-B09B-4AC1-8DFB-ED5B46639557}" scale="60" showPageBreaks="1" fitToPage="1" printArea="1" view="pageBreakPreview">
      <selection activeCell="D19" sqref="D19:D20"/>
      <pageMargins left="0.70866141732283472" right="0.70866141732283472" top="0.74803149606299213" bottom="0.74803149606299213" header="0.31496062992125984" footer="0.31496062992125984"/>
      <pageSetup paperSize="8" scale="33" orientation="landscape" r:id="rId1"/>
    </customSheetView>
    <customSheetView guid="{79C870B9-5404-48D7-9BF9-7A4B7E6494AF}" scale="60" showPageBreaks="1" fitToPage="1" printArea="1" view="pageBreakPreview">
      <selection activeCell="A12" sqref="A12:S12"/>
      <pageMargins left="0.70866141732283472" right="0.70866141732283472" top="0.74803149606299213" bottom="0.74803149606299213" header="0.31496062992125984" footer="0.31496062992125984"/>
      <pageSetup paperSize="8" scale="10" orientation="landscape" r:id="rId2"/>
    </customSheetView>
    <customSheetView guid="{0727A3F2-96A4-4BA4-8256-21193112A3FE}" scale="60" showPageBreaks="1" fitToPage="1" printArea="1" view="pageBreakPreview">
      <selection activeCell="L23" sqref="L23"/>
      <pageMargins left="0.70866141732283472" right="0.70866141732283472" top="0.74803149606299213" bottom="0.74803149606299213" header="0.31496062992125984" footer="0.31496062992125984"/>
      <pageSetup paperSize="8" scale="33" orientation="landscape" r:id="rId3"/>
    </customSheetView>
    <customSheetView guid="{FB088DD7-7626-4D66-929B-85085A90B169}" scale="60" showPageBreaks="1" fitToPage="1" printArea="1" view="pageBreakPreview">
      <selection activeCell="L23" sqref="L23"/>
      <pageMargins left="0.70866141732283472" right="0.70866141732283472" top="0.74803149606299213" bottom="0.74803149606299213" header="0.31496062992125984" footer="0.31496062992125984"/>
      <pageSetup paperSize="8" scale="33" orientation="landscape" r:id="rId4"/>
    </customSheetView>
    <customSheetView guid="{45ACCED5-37B5-4F41-AB47-7A9CDE8A30BD}" scale="60" showPageBreaks="1" fitToPage="1" printArea="1" view="pageBreakPreview">
      <selection activeCell="L23" sqref="L23"/>
      <pageMargins left="0.70866141732283472" right="0.70866141732283472" top="0.74803149606299213" bottom="0.74803149606299213" header="0.31496062992125984" footer="0.31496062992125984"/>
      <pageSetup paperSize="8" scale="33" orientation="landscape" r:id="rId5"/>
    </customSheetView>
    <customSheetView guid="{C6EBA004-046E-44BB-B326-ABBEDF8DA48D}" scale="60" showPageBreaks="1" fitToPage="1" printArea="1" view="pageBreakPreview" topLeftCell="I1">
      <selection activeCell="L19" sqref="L19:L20"/>
      <pageMargins left="0.70866141732283472" right="0.70866141732283472" top="0.74803149606299213" bottom="0.74803149606299213" header="0.31496062992125984" footer="0.31496062992125984"/>
      <pageSetup paperSize="8" scale="33" orientation="landscape" r:id="rId6"/>
    </customSheetView>
  </customSheetViews>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2" orientation="landscape" r:id="rId7"/>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J104"/>
  <sheetViews>
    <sheetView zoomScale="70" zoomScaleNormal="70" workbookViewId="0">
      <pane xSplit="1" ySplit="24" topLeftCell="B25" activePane="bottomRight" state="frozen"/>
      <selection pane="topRight" activeCell="B1" sqref="B1"/>
      <selection pane="bottomLeft" activeCell="A25" sqref="A25"/>
      <selection pane="bottomRight" activeCell="A73" sqref="A73:XFD74"/>
    </sheetView>
  </sheetViews>
  <sheetFormatPr defaultColWidth="10.7109375" defaultRowHeight="15.75" x14ac:dyDescent="0.25"/>
  <cols>
    <col min="1" max="1" width="9.5703125" style="124" customWidth="1"/>
    <col min="2" max="3" width="22.140625" style="124" customWidth="1"/>
    <col min="4" max="4" width="22.140625" style="219" customWidth="1"/>
    <col min="5" max="5" width="22.140625" style="124" customWidth="1"/>
    <col min="6" max="6" width="11.140625" style="124" customWidth="1"/>
    <col min="7" max="7" width="11" style="220" customWidth="1"/>
    <col min="8" max="9" width="12" style="124" customWidth="1"/>
    <col min="10" max="10" width="7.28515625" style="124" customWidth="1"/>
    <col min="11" max="11" width="9.28515625" style="124" customWidth="1"/>
    <col min="12" max="12" width="10.28515625" style="124" customWidth="1"/>
    <col min="13" max="16" width="8.7109375" style="124" customWidth="1"/>
    <col min="17" max="17" width="19.42578125" style="124" customWidth="1"/>
    <col min="18" max="21" width="27.28515625" style="124" customWidth="1"/>
    <col min="22" max="238" width="10.7109375" style="124"/>
    <col min="239" max="243" width="15.7109375" style="124" customWidth="1"/>
    <col min="244" max="247" width="12.7109375" style="124" customWidth="1"/>
    <col min="248" max="251" width="15.7109375" style="124" customWidth="1"/>
    <col min="252" max="252" width="22.85546875" style="124" customWidth="1"/>
    <col min="253" max="253" width="20.7109375" style="124" customWidth="1"/>
    <col min="254" max="254" width="16.7109375" style="124" customWidth="1"/>
    <col min="255" max="494" width="10.7109375" style="124"/>
    <col min="495" max="499" width="15.7109375" style="124" customWidth="1"/>
    <col min="500" max="503" width="12.7109375" style="124" customWidth="1"/>
    <col min="504" max="507" width="15.7109375" style="124" customWidth="1"/>
    <col min="508" max="508" width="22.85546875" style="124" customWidth="1"/>
    <col min="509" max="509" width="20.7109375" style="124" customWidth="1"/>
    <col min="510" max="510" width="16.7109375" style="124" customWidth="1"/>
    <col min="511" max="750" width="10.7109375" style="124"/>
    <col min="751" max="755" width="15.7109375" style="124" customWidth="1"/>
    <col min="756" max="759" width="12.7109375" style="124" customWidth="1"/>
    <col min="760" max="763" width="15.7109375" style="124" customWidth="1"/>
    <col min="764" max="764" width="22.85546875" style="124" customWidth="1"/>
    <col min="765" max="765" width="20.7109375" style="124" customWidth="1"/>
    <col min="766" max="766" width="16.7109375" style="124" customWidth="1"/>
    <col min="767" max="1006" width="10.7109375" style="124"/>
    <col min="1007" max="1011" width="15.7109375" style="124" customWidth="1"/>
    <col min="1012" max="1015" width="12.7109375" style="124" customWidth="1"/>
    <col min="1016" max="1019" width="15.7109375" style="124" customWidth="1"/>
    <col min="1020" max="1020" width="22.85546875" style="124" customWidth="1"/>
    <col min="1021" max="1021" width="20.7109375" style="124" customWidth="1"/>
    <col min="1022" max="1022" width="16.7109375" style="124" customWidth="1"/>
    <col min="1023" max="1262" width="10.7109375" style="124"/>
    <col min="1263" max="1267" width="15.7109375" style="124" customWidth="1"/>
    <col min="1268" max="1271" width="12.7109375" style="124" customWidth="1"/>
    <col min="1272" max="1275" width="15.7109375" style="124" customWidth="1"/>
    <col min="1276" max="1276" width="22.85546875" style="124" customWidth="1"/>
    <col min="1277" max="1277" width="20.7109375" style="124" customWidth="1"/>
    <col min="1278" max="1278" width="16.7109375" style="124" customWidth="1"/>
    <col min="1279" max="1518" width="10.7109375" style="124"/>
    <col min="1519" max="1523" width="15.7109375" style="124" customWidth="1"/>
    <col min="1524" max="1527" width="12.7109375" style="124" customWidth="1"/>
    <col min="1528" max="1531" width="15.7109375" style="124" customWidth="1"/>
    <col min="1532" max="1532" width="22.85546875" style="124" customWidth="1"/>
    <col min="1533" max="1533" width="20.7109375" style="124" customWidth="1"/>
    <col min="1534" max="1534" width="16.7109375" style="124" customWidth="1"/>
    <col min="1535" max="1774" width="10.7109375" style="124"/>
    <col min="1775" max="1779" width="15.7109375" style="124" customWidth="1"/>
    <col min="1780" max="1783" width="12.7109375" style="124" customWidth="1"/>
    <col min="1784" max="1787" width="15.7109375" style="124" customWidth="1"/>
    <col min="1788" max="1788" width="22.85546875" style="124" customWidth="1"/>
    <col min="1789" max="1789" width="20.7109375" style="124" customWidth="1"/>
    <col min="1790" max="1790" width="16.7109375" style="124" customWidth="1"/>
    <col min="1791" max="2030" width="10.7109375" style="124"/>
    <col min="2031" max="2035" width="15.7109375" style="124" customWidth="1"/>
    <col min="2036" max="2039" width="12.7109375" style="124" customWidth="1"/>
    <col min="2040" max="2043" width="15.7109375" style="124" customWidth="1"/>
    <col min="2044" max="2044" width="22.85546875" style="124" customWidth="1"/>
    <col min="2045" max="2045" width="20.7109375" style="124" customWidth="1"/>
    <col min="2046" max="2046" width="16.7109375" style="124" customWidth="1"/>
    <col min="2047" max="2286" width="10.7109375" style="124"/>
    <col min="2287" max="2291" width="15.7109375" style="124" customWidth="1"/>
    <col min="2292" max="2295" width="12.7109375" style="124" customWidth="1"/>
    <col min="2296" max="2299" width="15.7109375" style="124" customWidth="1"/>
    <col min="2300" max="2300" width="22.85546875" style="124" customWidth="1"/>
    <col min="2301" max="2301" width="20.7109375" style="124" customWidth="1"/>
    <col min="2302" max="2302" width="16.7109375" style="124" customWidth="1"/>
    <col min="2303" max="2542" width="10.7109375" style="124"/>
    <col min="2543" max="2547" width="15.7109375" style="124" customWidth="1"/>
    <col min="2548" max="2551" width="12.7109375" style="124" customWidth="1"/>
    <col min="2552" max="2555" width="15.7109375" style="124" customWidth="1"/>
    <col min="2556" max="2556" width="22.85546875" style="124" customWidth="1"/>
    <col min="2557" max="2557" width="20.7109375" style="124" customWidth="1"/>
    <col min="2558" max="2558" width="16.7109375" style="124" customWidth="1"/>
    <col min="2559" max="2798" width="10.7109375" style="124"/>
    <col min="2799" max="2803" width="15.7109375" style="124" customWidth="1"/>
    <col min="2804" max="2807" width="12.7109375" style="124" customWidth="1"/>
    <col min="2808" max="2811" width="15.7109375" style="124" customWidth="1"/>
    <col min="2812" max="2812" width="22.85546875" style="124" customWidth="1"/>
    <col min="2813" max="2813" width="20.7109375" style="124" customWidth="1"/>
    <col min="2814" max="2814" width="16.7109375" style="124" customWidth="1"/>
    <col min="2815" max="3054" width="10.7109375" style="124"/>
    <col min="3055" max="3059" width="15.7109375" style="124" customWidth="1"/>
    <col min="3060" max="3063" width="12.7109375" style="124" customWidth="1"/>
    <col min="3064" max="3067" width="15.7109375" style="124" customWidth="1"/>
    <col min="3068" max="3068" width="22.85546875" style="124" customWidth="1"/>
    <col min="3069" max="3069" width="20.7109375" style="124" customWidth="1"/>
    <col min="3070" max="3070" width="16.7109375" style="124" customWidth="1"/>
    <col min="3071" max="3310" width="10.7109375" style="124"/>
    <col min="3311" max="3315" width="15.7109375" style="124" customWidth="1"/>
    <col min="3316" max="3319" width="12.7109375" style="124" customWidth="1"/>
    <col min="3320" max="3323" width="15.7109375" style="124" customWidth="1"/>
    <col min="3324" max="3324" width="22.85546875" style="124" customWidth="1"/>
    <col min="3325" max="3325" width="20.7109375" style="124" customWidth="1"/>
    <col min="3326" max="3326" width="16.7109375" style="124" customWidth="1"/>
    <col min="3327" max="3566" width="10.7109375" style="124"/>
    <col min="3567" max="3571" width="15.7109375" style="124" customWidth="1"/>
    <col min="3572" max="3575" width="12.7109375" style="124" customWidth="1"/>
    <col min="3576" max="3579" width="15.7109375" style="124" customWidth="1"/>
    <col min="3580" max="3580" width="22.85546875" style="124" customWidth="1"/>
    <col min="3581" max="3581" width="20.7109375" style="124" customWidth="1"/>
    <col min="3582" max="3582" width="16.7109375" style="124" customWidth="1"/>
    <col min="3583" max="3822" width="10.7109375" style="124"/>
    <col min="3823" max="3827" width="15.7109375" style="124" customWidth="1"/>
    <col min="3828" max="3831" width="12.7109375" style="124" customWidth="1"/>
    <col min="3832" max="3835" width="15.7109375" style="124" customWidth="1"/>
    <col min="3836" max="3836" width="22.85546875" style="124" customWidth="1"/>
    <col min="3837" max="3837" width="20.7109375" style="124" customWidth="1"/>
    <col min="3838" max="3838" width="16.7109375" style="124" customWidth="1"/>
    <col min="3839" max="4078" width="10.7109375" style="124"/>
    <col min="4079" max="4083" width="15.7109375" style="124" customWidth="1"/>
    <col min="4084" max="4087" width="12.7109375" style="124" customWidth="1"/>
    <col min="4088" max="4091" width="15.7109375" style="124" customWidth="1"/>
    <col min="4092" max="4092" width="22.85546875" style="124" customWidth="1"/>
    <col min="4093" max="4093" width="20.7109375" style="124" customWidth="1"/>
    <col min="4094" max="4094" width="16.7109375" style="124" customWidth="1"/>
    <col min="4095" max="4334" width="10.7109375" style="124"/>
    <col min="4335" max="4339" width="15.7109375" style="124" customWidth="1"/>
    <col min="4340" max="4343" width="12.7109375" style="124" customWidth="1"/>
    <col min="4344" max="4347" width="15.7109375" style="124" customWidth="1"/>
    <col min="4348" max="4348" width="22.85546875" style="124" customWidth="1"/>
    <col min="4349" max="4349" width="20.7109375" style="124" customWidth="1"/>
    <col min="4350" max="4350" width="16.7109375" style="124" customWidth="1"/>
    <col min="4351" max="4590" width="10.7109375" style="124"/>
    <col min="4591" max="4595" width="15.7109375" style="124" customWidth="1"/>
    <col min="4596" max="4599" width="12.7109375" style="124" customWidth="1"/>
    <col min="4600" max="4603" width="15.7109375" style="124" customWidth="1"/>
    <col min="4604" max="4604" width="22.85546875" style="124" customWidth="1"/>
    <col min="4605" max="4605" width="20.7109375" style="124" customWidth="1"/>
    <col min="4606" max="4606" width="16.7109375" style="124" customWidth="1"/>
    <col min="4607" max="4846" width="10.7109375" style="124"/>
    <col min="4847" max="4851" width="15.7109375" style="124" customWidth="1"/>
    <col min="4852" max="4855" width="12.7109375" style="124" customWidth="1"/>
    <col min="4856" max="4859" width="15.7109375" style="124" customWidth="1"/>
    <col min="4860" max="4860" width="22.85546875" style="124" customWidth="1"/>
    <col min="4861" max="4861" width="20.7109375" style="124" customWidth="1"/>
    <col min="4862" max="4862" width="16.7109375" style="124" customWidth="1"/>
    <col min="4863" max="5102" width="10.7109375" style="124"/>
    <col min="5103" max="5107" width="15.7109375" style="124" customWidth="1"/>
    <col min="5108" max="5111" width="12.7109375" style="124" customWidth="1"/>
    <col min="5112" max="5115" width="15.7109375" style="124" customWidth="1"/>
    <col min="5116" max="5116" width="22.85546875" style="124" customWidth="1"/>
    <col min="5117" max="5117" width="20.7109375" style="124" customWidth="1"/>
    <col min="5118" max="5118" width="16.7109375" style="124" customWidth="1"/>
    <col min="5119" max="5358" width="10.7109375" style="124"/>
    <col min="5359" max="5363" width="15.7109375" style="124" customWidth="1"/>
    <col min="5364" max="5367" width="12.7109375" style="124" customWidth="1"/>
    <col min="5368" max="5371" width="15.7109375" style="124" customWidth="1"/>
    <col min="5372" max="5372" width="22.85546875" style="124" customWidth="1"/>
    <col min="5373" max="5373" width="20.7109375" style="124" customWidth="1"/>
    <col min="5374" max="5374" width="16.7109375" style="124" customWidth="1"/>
    <col min="5375" max="5614" width="10.7109375" style="124"/>
    <col min="5615" max="5619" width="15.7109375" style="124" customWidth="1"/>
    <col min="5620" max="5623" width="12.7109375" style="124" customWidth="1"/>
    <col min="5624" max="5627" width="15.7109375" style="124" customWidth="1"/>
    <col min="5628" max="5628" width="22.85546875" style="124" customWidth="1"/>
    <col min="5629" max="5629" width="20.7109375" style="124" customWidth="1"/>
    <col min="5630" max="5630" width="16.7109375" style="124" customWidth="1"/>
    <col min="5631" max="5870" width="10.7109375" style="124"/>
    <col min="5871" max="5875" width="15.7109375" style="124" customWidth="1"/>
    <col min="5876" max="5879" width="12.7109375" style="124" customWidth="1"/>
    <col min="5880" max="5883" width="15.7109375" style="124" customWidth="1"/>
    <col min="5884" max="5884" width="22.85546875" style="124" customWidth="1"/>
    <col min="5885" max="5885" width="20.7109375" style="124" customWidth="1"/>
    <col min="5886" max="5886" width="16.7109375" style="124" customWidth="1"/>
    <col min="5887" max="6126" width="10.7109375" style="124"/>
    <col min="6127" max="6131" width="15.7109375" style="124" customWidth="1"/>
    <col min="6132" max="6135" width="12.7109375" style="124" customWidth="1"/>
    <col min="6136" max="6139" width="15.7109375" style="124" customWidth="1"/>
    <col min="6140" max="6140" width="22.85546875" style="124" customWidth="1"/>
    <col min="6141" max="6141" width="20.7109375" style="124" customWidth="1"/>
    <col min="6142" max="6142" width="16.7109375" style="124" customWidth="1"/>
    <col min="6143" max="6382" width="10.7109375" style="124"/>
    <col min="6383" max="6387" width="15.7109375" style="124" customWidth="1"/>
    <col min="6388" max="6391" width="12.7109375" style="124" customWidth="1"/>
    <col min="6392" max="6395" width="15.7109375" style="124" customWidth="1"/>
    <col min="6396" max="6396" width="22.85546875" style="124" customWidth="1"/>
    <col min="6397" max="6397" width="20.7109375" style="124" customWidth="1"/>
    <col min="6398" max="6398" width="16.7109375" style="124" customWidth="1"/>
    <col min="6399" max="6638" width="10.7109375" style="124"/>
    <col min="6639" max="6643" width="15.7109375" style="124" customWidth="1"/>
    <col min="6644" max="6647" width="12.7109375" style="124" customWidth="1"/>
    <col min="6648" max="6651" width="15.7109375" style="124" customWidth="1"/>
    <col min="6652" max="6652" width="22.85546875" style="124" customWidth="1"/>
    <col min="6653" max="6653" width="20.7109375" style="124" customWidth="1"/>
    <col min="6654" max="6654" width="16.7109375" style="124" customWidth="1"/>
    <col min="6655" max="6894" width="10.7109375" style="124"/>
    <col min="6895" max="6899" width="15.7109375" style="124" customWidth="1"/>
    <col min="6900" max="6903" width="12.7109375" style="124" customWidth="1"/>
    <col min="6904" max="6907" width="15.7109375" style="124" customWidth="1"/>
    <col min="6908" max="6908" width="22.85546875" style="124" customWidth="1"/>
    <col min="6909" max="6909" width="20.7109375" style="124" customWidth="1"/>
    <col min="6910" max="6910" width="16.7109375" style="124" customWidth="1"/>
    <col min="6911" max="7150" width="10.7109375" style="124"/>
    <col min="7151" max="7155" width="15.7109375" style="124" customWidth="1"/>
    <col min="7156" max="7159" width="12.7109375" style="124" customWidth="1"/>
    <col min="7160" max="7163" width="15.7109375" style="124" customWidth="1"/>
    <col min="7164" max="7164" width="22.85546875" style="124" customWidth="1"/>
    <col min="7165" max="7165" width="20.7109375" style="124" customWidth="1"/>
    <col min="7166" max="7166" width="16.7109375" style="124" customWidth="1"/>
    <col min="7167" max="7406" width="10.7109375" style="124"/>
    <col min="7407" max="7411" width="15.7109375" style="124" customWidth="1"/>
    <col min="7412" max="7415" width="12.7109375" style="124" customWidth="1"/>
    <col min="7416" max="7419" width="15.7109375" style="124" customWidth="1"/>
    <col min="7420" max="7420" width="22.85546875" style="124" customWidth="1"/>
    <col min="7421" max="7421" width="20.7109375" style="124" customWidth="1"/>
    <col min="7422" max="7422" width="16.7109375" style="124" customWidth="1"/>
    <col min="7423" max="7662" width="10.7109375" style="124"/>
    <col min="7663" max="7667" width="15.7109375" style="124" customWidth="1"/>
    <col min="7668" max="7671" width="12.7109375" style="124" customWidth="1"/>
    <col min="7672" max="7675" width="15.7109375" style="124" customWidth="1"/>
    <col min="7676" max="7676" width="22.85546875" style="124" customWidth="1"/>
    <col min="7677" max="7677" width="20.7109375" style="124" customWidth="1"/>
    <col min="7678" max="7678" width="16.7109375" style="124" customWidth="1"/>
    <col min="7679" max="7918" width="10.7109375" style="124"/>
    <col min="7919" max="7923" width="15.7109375" style="124" customWidth="1"/>
    <col min="7924" max="7927" width="12.7109375" style="124" customWidth="1"/>
    <col min="7928" max="7931" width="15.7109375" style="124" customWidth="1"/>
    <col min="7932" max="7932" width="22.85546875" style="124" customWidth="1"/>
    <col min="7933" max="7933" width="20.7109375" style="124" customWidth="1"/>
    <col min="7934" max="7934" width="16.7109375" style="124" customWidth="1"/>
    <col min="7935" max="8174" width="10.7109375" style="124"/>
    <col min="8175" max="8179" width="15.7109375" style="124" customWidth="1"/>
    <col min="8180" max="8183" width="12.7109375" style="124" customWidth="1"/>
    <col min="8184" max="8187" width="15.7109375" style="124" customWidth="1"/>
    <col min="8188" max="8188" width="22.85546875" style="124" customWidth="1"/>
    <col min="8189" max="8189" width="20.7109375" style="124" customWidth="1"/>
    <col min="8190" max="8190" width="16.7109375" style="124" customWidth="1"/>
    <col min="8191" max="8430" width="10.7109375" style="124"/>
    <col min="8431" max="8435" width="15.7109375" style="124" customWidth="1"/>
    <col min="8436" max="8439" width="12.7109375" style="124" customWidth="1"/>
    <col min="8440" max="8443" width="15.7109375" style="124" customWidth="1"/>
    <col min="8444" max="8444" width="22.85546875" style="124" customWidth="1"/>
    <col min="8445" max="8445" width="20.7109375" style="124" customWidth="1"/>
    <col min="8446" max="8446" width="16.7109375" style="124" customWidth="1"/>
    <col min="8447" max="8686" width="10.7109375" style="124"/>
    <col min="8687" max="8691" width="15.7109375" style="124" customWidth="1"/>
    <col min="8692" max="8695" width="12.7109375" style="124" customWidth="1"/>
    <col min="8696" max="8699" width="15.7109375" style="124" customWidth="1"/>
    <col min="8700" max="8700" width="22.85546875" style="124" customWidth="1"/>
    <col min="8701" max="8701" width="20.7109375" style="124" customWidth="1"/>
    <col min="8702" max="8702" width="16.7109375" style="124" customWidth="1"/>
    <col min="8703" max="8942" width="10.7109375" style="124"/>
    <col min="8943" max="8947" width="15.7109375" style="124" customWidth="1"/>
    <col min="8948" max="8951" width="12.7109375" style="124" customWidth="1"/>
    <col min="8952" max="8955" width="15.7109375" style="124" customWidth="1"/>
    <col min="8956" max="8956" width="22.85546875" style="124" customWidth="1"/>
    <col min="8957" max="8957" width="20.7109375" style="124" customWidth="1"/>
    <col min="8958" max="8958" width="16.7109375" style="124" customWidth="1"/>
    <col min="8959" max="9198" width="10.7109375" style="124"/>
    <col min="9199" max="9203" width="15.7109375" style="124" customWidth="1"/>
    <col min="9204" max="9207" width="12.7109375" style="124" customWidth="1"/>
    <col min="9208" max="9211" width="15.7109375" style="124" customWidth="1"/>
    <col min="9212" max="9212" width="22.85546875" style="124" customWidth="1"/>
    <col min="9213" max="9213" width="20.7109375" style="124" customWidth="1"/>
    <col min="9214" max="9214" width="16.7109375" style="124" customWidth="1"/>
    <col min="9215" max="9454" width="10.7109375" style="124"/>
    <col min="9455" max="9459" width="15.7109375" style="124" customWidth="1"/>
    <col min="9460" max="9463" width="12.7109375" style="124" customWidth="1"/>
    <col min="9464" max="9467" width="15.7109375" style="124" customWidth="1"/>
    <col min="9468" max="9468" width="22.85546875" style="124" customWidth="1"/>
    <col min="9469" max="9469" width="20.7109375" style="124" customWidth="1"/>
    <col min="9470" max="9470" width="16.7109375" style="124" customWidth="1"/>
    <col min="9471" max="9710" width="10.7109375" style="124"/>
    <col min="9711" max="9715" width="15.7109375" style="124" customWidth="1"/>
    <col min="9716" max="9719" width="12.7109375" style="124" customWidth="1"/>
    <col min="9720" max="9723" width="15.7109375" style="124" customWidth="1"/>
    <col min="9724" max="9724" width="22.85546875" style="124" customWidth="1"/>
    <col min="9725" max="9725" width="20.7109375" style="124" customWidth="1"/>
    <col min="9726" max="9726" width="16.7109375" style="124" customWidth="1"/>
    <col min="9727" max="9966" width="10.7109375" style="124"/>
    <col min="9967" max="9971" width="15.7109375" style="124" customWidth="1"/>
    <col min="9972" max="9975" width="12.7109375" style="124" customWidth="1"/>
    <col min="9976" max="9979" width="15.7109375" style="124" customWidth="1"/>
    <col min="9980" max="9980" width="22.85546875" style="124" customWidth="1"/>
    <col min="9981" max="9981" width="20.7109375" style="124" customWidth="1"/>
    <col min="9982" max="9982" width="16.7109375" style="124" customWidth="1"/>
    <col min="9983" max="10222" width="10.7109375" style="124"/>
    <col min="10223" max="10227" width="15.7109375" style="124" customWidth="1"/>
    <col min="10228" max="10231" width="12.7109375" style="124" customWidth="1"/>
    <col min="10232" max="10235" width="15.7109375" style="124" customWidth="1"/>
    <col min="10236" max="10236" width="22.85546875" style="124" customWidth="1"/>
    <col min="10237" max="10237" width="20.7109375" style="124" customWidth="1"/>
    <col min="10238" max="10238" width="16.7109375" style="124" customWidth="1"/>
    <col min="10239" max="10478" width="10.7109375" style="124"/>
    <col min="10479" max="10483" width="15.7109375" style="124" customWidth="1"/>
    <col min="10484" max="10487" width="12.7109375" style="124" customWidth="1"/>
    <col min="10488" max="10491" width="15.7109375" style="124" customWidth="1"/>
    <col min="10492" max="10492" width="22.85546875" style="124" customWidth="1"/>
    <col min="10493" max="10493" width="20.7109375" style="124" customWidth="1"/>
    <col min="10494" max="10494" width="16.7109375" style="124" customWidth="1"/>
    <col min="10495" max="10734" width="10.7109375" style="124"/>
    <col min="10735" max="10739" width="15.7109375" style="124" customWidth="1"/>
    <col min="10740" max="10743" width="12.7109375" style="124" customWidth="1"/>
    <col min="10744" max="10747" width="15.7109375" style="124" customWidth="1"/>
    <col min="10748" max="10748" width="22.85546875" style="124" customWidth="1"/>
    <col min="10749" max="10749" width="20.7109375" style="124" customWidth="1"/>
    <col min="10750" max="10750" width="16.7109375" style="124" customWidth="1"/>
    <col min="10751" max="10990" width="10.7109375" style="124"/>
    <col min="10991" max="10995" width="15.7109375" style="124" customWidth="1"/>
    <col min="10996" max="10999" width="12.7109375" style="124" customWidth="1"/>
    <col min="11000" max="11003" width="15.7109375" style="124" customWidth="1"/>
    <col min="11004" max="11004" width="22.85546875" style="124" customWidth="1"/>
    <col min="11005" max="11005" width="20.7109375" style="124" customWidth="1"/>
    <col min="11006" max="11006" width="16.7109375" style="124" customWidth="1"/>
    <col min="11007" max="11246" width="10.7109375" style="124"/>
    <col min="11247" max="11251" width="15.7109375" style="124" customWidth="1"/>
    <col min="11252" max="11255" width="12.7109375" style="124" customWidth="1"/>
    <col min="11256" max="11259" width="15.7109375" style="124" customWidth="1"/>
    <col min="11260" max="11260" width="22.85546875" style="124" customWidth="1"/>
    <col min="11261" max="11261" width="20.7109375" style="124" customWidth="1"/>
    <col min="11262" max="11262" width="16.7109375" style="124" customWidth="1"/>
    <col min="11263" max="11502" width="10.7109375" style="124"/>
    <col min="11503" max="11507" width="15.7109375" style="124" customWidth="1"/>
    <col min="11508" max="11511" width="12.7109375" style="124" customWidth="1"/>
    <col min="11512" max="11515" width="15.7109375" style="124" customWidth="1"/>
    <col min="11516" max="11516" width="22.85546875" style="124" customWidth="1"/>
    <col min="11517" max="11517" width="20.7109375" style="124" customWidth="1"/>
    <col min="11518" max="11518" width="16.7109375" style="124" customWidth="1"/>
    <col min="11519" max="11758" width="10.7109375" style="124"/>
    <col min="11759" max="11763" width="15.7109375" style="124" customWidth="1"/>
    <col min="11764" max="11767" width="12.7109375" style="124" customWidth="1"/>
    <col min="11768" max="11771" width="15.7109375" style="124" customWidth="1"/>
    <col min="11772" max="11772" width="22.85546875" style="124" customWidth="1"/>
    <col min="11773" max="11773" width="20.7109375" style="124" customWidth="1"/>
    <col min="11774" max="11774" width="16.7109375" style="124" customWidth="1"/>
    <col min="11775" max="12014" width="10.7109375" style="124"/>
    <col min="12015" max="12019" width="15.7109375" style="124" customWidth="1"/>
    <col min="12020" max="12023" width="12.7109375" style="124" customWidth="1"/>
    <col min="12024" max="12027" width="15.7109375" style="124" customWidth="1"/>
    <col min="12028" max="12028" width="22.85546875" style="124" customWidth="1"/>
    <col min="12029" max="12029" width="20.7109375" style="124" customWidth="1"/>
    <col min="12030" max="12030" width="16.7109375" style="124" customWidth="1"/>
    <col min="12031" max="12270" width="10.7109375" style="124"/>
    <col min="12271" max="12275" width="15.7109375" style="124" customWidth="1"/>
    <col min="12276" max="12279" width="12.7109375" style="124" customWidth="1"/>
    <col min="12280" max="12283" width="15.7109375" style="124" customWidth="1"/>
    <col min="12284" max="12284" width="22.85546875" style="124" customWidth="1"/>
    <col min="12285" max="12285" width="20.7109375" style="124" customWidth="1"/>
    <col min="12286" max="12286" width="16.7109375" style="124" customWidth="1"/>
    <col min="12287" max="12526" width="10.7109375" style="124"/>
    <col min="12527" max="12531" width="15.7109375" style="124" customWidth="1"/>
    <col min="12532" max="12535" width="12.7109375" style="124" customWidth="1"/>
    <col min="12536" max="12539" width="15.7109375" style="124" customWidth="1"/>
    <col min="12540" max="12540" width="22.85546875" style="124" customWidth="1"/>
    <col min="12541" max="12541" width="20.7109375" style="124" customWidth="1"/>
    <col min="12542" max="12542" width="16.7109375" style="124" customWidth="1"/>
    <col min="12543" max="12782" width="10.7109375" style="124"/>
    <col min="12783" max="12787" width="15.7109375" style="124" customWidth="1"/>
    <col min="12788" max="12791" width="12.7109375" style="124" customWidth="1"/>
    <col min="12792" max="12795" width="15.7109375" style="124" customWidth="1"/>
    <col min="12796" max="12796" width="22.85546875" style="124" customWidth="1"/>
    <col min="12797" max="12797" width="20.7109375" style="124" customWidth="1"/>
    <col min="12798" max="12798" width="16.7109375" style="124" customWidth="1"/>
    <col min="12799" max="13038" width="10.7109375" style="124"/>
    <col min="13039" max="13043" width="15.7109375" style="124" customWidth="1"/>
    <col min="13044" max="13047" width="12.7109375" style="124" customWidth="1"/>
    <col min="13048" max="13051" width="15.7109375" style="124" customWidth="1"/>
    <col min="13052" max="13052" width="22.85546875" style="124" customWidth="1"/>
    <col min="13053" max="13053" width="20.7109375" style="124" customWidth="1"/>
    <col min="13054" max="13054" width="16.7109375" style="124" customWidth="1"/>
    <col min="13055" max="13294" width="10.7109375" style="124"/>
    <col min="13295" max="13299" width="15.7109375" style="124" customWidth="1"/>
    <col min="13300" max="13303" width="12.7109375" style="124" customWidth="1"/>
    <col min="13304" max="13307" width="15.7109375" style="124" customWidth="1"/>
    <col min="13308" max="13308" width="22.85546875" style="124" customWidth="1"/>
    <col min="13309" max="13309" width="20.7109375" style="124" customWidth="1"/>
    <col min="13310" max="13310" width="16.7109375" style="124" customWidth="1"/>
    <col min="13311" max="13550" width="10.7109375" style="124"/>
    <col min="13551" max="13555" width="15.7109375" style="124" customWidth="1"/>
    <col min="13556" max="13559" width="12.7109375" style="124" customWidth="1"/>
    <col min="13560" max="13563" width="15.7109375" style="124" customWidth="1"/>
    <col min="13564" max="13564" width="22.85546875" style="124" customWidth="1"/>
    <col min="13565" max="13565" width="20.7109375" style="124" customWidth="1"/>
    <col min="13566" max="13566" width="16.7109375" style="124" customWidth="1"/>
    <col min="13567" max="13806" width="10.7109375" style="124"/>
    <col min="13807" max="13811" width="15.7109375" style="124" customWidth="1"/>
    <col min="13812" max="13815" width="12.7109375" style="124" customWidth="1"/>
    <col min="13816" max="13819" width="15.7109375" style="124" customWidth="1"/>
    <col min="13820" max="13820" width="22.85546875" style="124" customWidth="1"/>
    <col min="13821" max="13821" width="20.7109375" style="124" customWidth="1"/>
    <col min="13822" max="13822" width="16.7109375" style="124" customWidth="1"/>
    <col min="13823" max="14062" width="10.7109375" style="124"/>
    <col min="14063" max="14067" width="15.7109375" style="124" customWidth="1"/>
    <col min="14068" max="14071" width="12.7109375" style="124" customWidth="1"/>
    <col min="14072" max="14075" width="15.7109375" style="124" customWidth="1"/>
    <col min="14076" max="14076" width="22.85546875" style="124" customWidth="1"/>
    <col min="14077" max="14077" width="20.7109375" style="124" customWidth="1"/>
    <col min="14078" max="14078" width="16.7109375" style="124" customWidth="1"/>
    <col min="14079" max="14318" width="10.7109375" style="124"/>
    <col min="14319" max="14323" width="15.7109375" style="124" customWidth="1"/>
    <col min="14324" max="14327" width="12.7109375" style="124" customWidth="1"/>
    <col min="14328" max="14331" width="15.7109375" style="124" customWidth="1"/>
    <col min="14332" max="14332" width="22.85546875" style="124" customWidth="1"/>
    <col min="14333" max="14333" width="20.7109375" style="124" customWidth="1"/>
    <col min="14334" max="14334" width="16.7109375" style="124" customWidth="1"/>
    <col min="14335" max="14574" width="10.7109375" style="124"/>
    <col min="14575" max="14579" width="15.7109375" style="124" customWidth="1"/>
    <col min="14580" max="14583" width="12.7109375" style="124" customWidth="1"/>
    <col min="14584" max="14587" width="15.7109375" style="124" customWidth="1"/>
    <col min="14588" max="14588" width="22.85546875" style="124" customWidth="1"/>
    <col min="14589" max="14589" width="20.7109375" style="124" customWidth="1"/>
    <col min="14590" max="14590" width="16.7109375" style="124" customWidth="1"/>
    <col min="14591" max="14830" width="10.7109375" style="124"/>
    <col min="14831" max="14835" width="15.7109375" style="124" customWidth="1"/>
    <col min="14836" max="14839" width="12.7109375" style="124" customWidth="1"/>
    <col min="14840" max="14843" width="15.7109375" style="124" customWidth="1"/>
    <col min="14844" max="14844" width="22.85546875" style="124" customWidth="1"/>
    <col min="14845" max="14845" width="20.7109375" style="124" customWidth="1"/>
    <col min="14846" max="14846" width="16.7109375" style="124" customWidth="1"/>
    <col min="14847" max="15086" width="10.7109375" style="124"/>
    <col min="15087" max="15091" width="15.7109375" style="124" customWidth="1"/>
    <col min="15092" max="15095" width="12.7109375" style="124" customWidth="1"/>
    <col min="15096" max="15099" width="15.7109375" style="124" customWidth="1"/>
    <col min="15100" max="15100" width="22.85546875" style="124" customWidth="1"/>
    <col min="15101" max="15101" width="20.7109375" style="124" customWidth="1"/>
    <col min="15102" max="15102" width="16.7109375" style="124" customWidth="1"/>
    <col min="15103" max="15342" width="10.7109375" style="124"/>
    <col min="15343" max="15347" width="15.7109375" style="124" customWidth="1"/>
    <col min="15348" max="15351" width="12.7109375" style="124" customWidth="1"/>
    <col min="15352" max="15355" width="15.7109375" style="124" customWidth="1"/>
    <col min="15356" max="15356" width="22.85546875" style="124" customWidth="1"/>
    <col min="15357" max="15357" width="20.7109375" style="124" customWidth="1"/>
    <col min="15358" max="15358" width="16.7109375" style="124" customWidth="1"/>
    <col min="15359" max="15598" width="10.7109375" style="124"/>
    <col min="15599" max="15603" width="15.7109375" style="124" customWidth="1"/>
    <col min="15604" max="15607" width="12.7109375" style="124" customWidth="1"/>
    <col min="15608" max="15611" width="15.7109375" style="124" customWidth="1"/>
    <col min="15612" max="15612" width="22.85546875" style="124" customWidth="1"/>
    <col min="15613" max="15613" width="20.7109375" style="124" customWidth="1"/>
    <col min="15614" max="15614" width="16.7109375" style="124" customWidth="1"/>
    <col min="15615" max="15854" width="10.7109375" style="124"/>
    <col min="15855" max="15859" width="15.7109375" style="124" customWidth="1"/>
    <col min="15860" max="15863" width="12.7109375" style="124" customWidth="1"/>
    <col min="15864" max="15867" width="15.7109375" style="124" customWidth="1"/>
    <col min="15868" max="15868" width="22.85546875" style="124" customWidth="1"/>
    <col min="15869" max="15869" width="20.7109375" style="124" customWidth="1"/>
    <col min="15870" max="15870" width="16.7109375" style="124" customWidth="1"/>
    <col min="15871" max="16110" width="10.7109375" style="124"/>
    <col min="16111" max="16115" width="15.7109375" style="124" customWidth="1"/>
    <col min="16116" max="16119" width="12.7109375" style="124" customWidth="1"/>
    <col min="16120" max="16123" width="15.7109375" style="124" customWidth="1"/>
    <col min="16124" max="16124" width="22.85546875" style="124" customWidth="1"/>
    <col min="16125" max="16125" width="20.7109375" style="124" customWidth="1"/>
    <col min="16126" max="16126" width="16.7109375" style="124" customWidth="1"/>
    <col min="16127" max="16384" width="10.7109375" style="124"/>
  </cols>
  <sheetData>
    <row r="1" spans="1:21" ht="3" customHeight="1" x14ac:dyDescent="0.25"/>
    <row r="2" spans="1:21" ht="15" customHeight="1" x14ac:dyDescent="0.25">
      <c r="A2" s="182"/>
      <c r="B2" s="182"/>
      <c r="C2" s="182"/>
      <c r="D2" s="221"/>
      <c r="E2" s="182"/>
      <c r="F2" s="182"/>
      <c r="G2" s="222"/>
      <c r="H2" s="182"/>
      <c r="I2" s="182"/>
      <c r="J2" s="182"/>
      <c r="K2" s="182"/>
      <c r="L2" s="182"/>
      <c r="M2" s="182"/>
      <c r="N2" s="182"/>
      <c r="O2" s="182"/>
      <c r="P2" s="182"/>
      <c r="Q2" s="182"/>
      <c r="R2" s="182"/>
      <c r="S2" s="182"/>
      <c r="T2" s="182"/>
      <c r="U2" s="197" t="s">
        <v>69</v>
      </c>
    </row>
    <row r="3" spans="1:21" s="173" customFormat="1" ht="18.75" customHeight="1" x14ac:dyDescent="0.3">
      <c r="A3" s="179"/>
      <c r="D3" s="223"/>
      <c r="G3" s="224"/>
      <c r="I3" s="177"/>
      <c r="U3" s="196" t="s">
        <v>10</v>
      </c>
    </row>
    <row r="4" spans="1:21" s="173" customFormat="1" ht="18.75" customHeight="1" x14ac:dyDescent="0.3">
      <c r="A4" s="179"/>
      <c r="D4" s="223"/>
      <c r="G4" s="224"/>
      <c r="I4" s="177"/>
      <c r="U4" s="196" t="s">
        <v>68</v>
      </c>
    </row>
    <row r="5" spans="1:21" s="173" customFormat="1" ht="18.75" customHeight="1" x14ac:dyDescent="0.3">
      <c r="A5" s="179"/>
      <c r="D5" s="223"/>
      <c r="G5" s="224"/>
      <c r="I5" s="177"/>
      <c r="U5" s="196"/>
    </row>
    <row r="6" spans="1:21" s="173" customFormat="1" x14ac:dyDescent="0.2">
      <c r="A6" s="368" t="str">
        <f>'1. паспорт местоположение'!A5:C5</f>
        <v>Год раскрытия информации: 2023 год</v>
      </c>
      <c r="B6" s="368"/>
      <c r="C6" s="368"/>
      <c r="D6" s="368"/>
      <c r="E6" s="368"/>
      <c r="F6" s="368"/>
      <c r="G6" s="368"/>
      <c r="H6" s="368"/>
      <c r="I6" s="368"/>
      <c r="J6" s="368"/>
      <c r="K6" s="368"/>
      <c r="L6" s="368"/>
      <c r="M6" s="368"/>
      <c r="N6" s="368"/>
      <c r="O6" s="368"/>
      <c r="P6" s="368"/>
      <c r="Q6" s="368"/>
      <c r="R6" s="368"/>
      <c r="S6" s="368"/>
      <c r="T6" s="368"/>
      <c r="U6" s="368"/>
    </row>
    <row r="7" spans="1:21" s="173" customFormat="1" x14ac:dyDescent="0.2">
      <c r="A7" s="178"/>
      <c r="D7" s="223"/>
      <c r="G7" s="224"/>
      <c r="I7" s="177"/>
    </row>
    <row r="8" spans="1:21" s="173" customFormat="1" ht="18.75" x14ac:dyDescent="0.2">
      <c r="A8" s="380" t="s">
        <v>9</v>
      </c>
      <c r="B8" s="380"/>
      <c r="C8" s="380"/>
      <c r="D8" s="380"/>
      <c r="E8" s="380"/>
      <c r="F8" s="380"/>
      <c r="G8" s="380"/>
      <c r="H8" s="380"/>
      <c r="I8" s="380"/>
      <c r="J8" s="380"/>
      <c r="K8" s="380"/>
      <c r="L8" s="380"/>
      <c r="M8" s="380"/>
      <c r="N8" s="380"/>
      <c r="O8" s="380"/>
      <c r="P8" s="380"/>
      <c r="Q8" s="380"/>
      <c r="R8" s="380"/>
      <c r="S8" s="380"/>
      <c r="T8" s="380"/>
      <c r="U8" s="380"/>
    </row>
    <row r="9" spans="1:21" s="173" customFormat="1" ht="18.75" x14ac:dyDescent="0.2">
      <c r="A9" s="380"/>
      <c r="B9" s="380"/>
      <c r="C9" s="380"/>
      <c r="D9" s="380"/>
      <c r="E9" s="380"/>
      <c r="F9" s="380"/>
      <c r="G9" s="380"/>
      <c r="H9" s="380"/>
      <c r="I9" s="380"/>
      <c r="J9" s="380"/>
      <c r="K9" s="380"/>
      <c r="L9" s="380"/>
      <c r="M9" s="380"/>
      <c r="N9" s="380"/>
      <c r="O9" s="380"/>
      <c r="P9" s="380"/>
      <c r="Q9" s="380"/>
      <c r="R9" s="380"/>
      <c r="S9" s="380"/>
      <c r="T9" s="380"/>
      <c r="U9" s="380"/>
    </row>
    <row r="10" spans="1:21" s="173" customFormat="1" ht="18.75" customHeight="1" x14ac:dyDescent="0.2">
      <c r="A10" s="375" t="str">
        <f>'1. паспорт местоположение'!$A$9</f>
        <v xml:space="preserve"> АО "Россети Тюмень"</v>
      </c>
      <c r="B10" s="375"/>
      <c r="C10" s="375"/>
      <c r="D10" s="375"/>
      <c r="E10" s="375"/>
      <c r="F10" s="375"/>
      <c r="G10" s="375"/>
      <c r="H10" s="375"/>
      <c r="I10" s="375"/>
      <c r="J10" s="375"/>
      <c r="K10" s="375"/>
      <c r="L10" s="375"/>
      <c r="M10" s="375"/>
      <c r="N10" s="375"/>
      <c r="O10" s="375"/>
      <c r="P10" s="375"/>
      <c r="Q10" s="375"/>
      <c r="R10" s="375"/>
      <c r="S10" s="375"/>
      <c r="T10" s="375"/>
      <c r="U10" s="375"/>
    </row>
    <row r="11" spans="1:21" s="173" customFormat="1" ht="18.75" customHeight="1" x14ac:dyDescent="0.2">
      <c r="A11" s="376" t="s">
        <v>8</v>
      </c>
      <c r="B11" s="376"/>
      <c r="C11" s="376"/>
      <c r="D11" s="376"/>
      <c r="E11" s="376"/>
      <c r="F11" s="376"/>
      <c r="G11" s="376"/>
      <c r="H11" s="376"/>
      <c r="I11" s="376"/>
      <c r="J11" s="376"/>
      <c r="K11" s="376"/>
      <c r="L11" s="376"/>
      <c r="M11" s="376"/>
      <c r="N11" s="376"/>
      <c r="O11" s="376"/>
      <c r="P11" s="376"/>
      <c r="Q11" s="376"/>
      <c r="R11" s="376"/>
      <c r="S11" s="376"/>
      <c r="T11" s="376"/>
      <c r="U11" s="376"/>
    </row>
    <row r="12" spans="1:21" s="173" customFormat="1" ht="18.75" x14ac:dyDescent="0.2">
      <c r="A12" s="380"/>
      <c r="B12" s="380"/>
      <c r="C12" s="380"/>
      <c r="D12" s="380"/>
      <c r="E12" s="380"/>
      <c r="F12" s="380"/>
      <c r="G12" s="380"/>
      <c r="H12" s="380"/>
      <c r="I12" s="380"/>
      <c r="J12" s="380"/>
      <c r="K12" s="380"/>
      <c r="L12" s="380"/>
      <c r="M12" s="380"/>
      <c r="N12" s="380"/>
      <c r="O12" s="380"/>
      <c r="P12" s="380"/>
      <c r="Q12" s="380"/>
      <c r="R12" s="380"/>
      <c r="S12" s="380"/>
      <c r="T12" s="380"/>
      <c r="U12" s="380"/>
    </row>
    <row r="13" spans="1:21" s="173" customFormat="1" ht="18.75" customHeight="1" x14ac:dyDescent="0.2">
      <c r="A13" s="375" t="s">
        <v>478</v>
      </c>
      <c r="B13" s="375"/>
      <c r="C13" s="375"/>
      <c r="D13" s="375"/>
      <c r="E13" s="375"/>
      <c r="F13" s="375"/>
      <c r="G13" s="375"/>
      <c r="H13" s="375"/>
      <c r="I13" s="375"/>
      <c r="J13" s="375"/>
      <c r="K13" s="375"/>
      <c r="L13" s="375"/>
      <c r="M13" s="375"/>
      <c r="N13" s="375"/>
      <c r="O13" s="375"/>
      <c r="P13" s="375"/>
      <c r="Q13" s="375"/>
      <c r="R13" s="375"/>
      <c r="S13" s="375"/>
      <c r="T13" s="375"/>
      <c r="U13" s="375"/>
    </row>
    <row r="14" spans="1:21" s="173" customFormat="1" ht="18.75" customHeight="1" x14ac:dyDescent="0.2">
      <c r="A14" s="376" t="s">
        <v>7</v>
      </c>
      <c r="B14" s="376"/>
      <c r="C14" s="376"/>
      <c r="D14" s="376"/>
      <c r="E14" s="376"/>
      <c r="F14" s="376"/>
      <c r="G14" s="376"/>
      <c r="H14" s="376"/>
      <c r="I14" s="376"/>
      <c r="J14" s="376"/>
      <c r="K14" s="376"/>
      <c r="L14" s="376"/>
      <c r="M14" s="376"/>
      <c r="N14" s="376"/>
      <c r="O14" s="376"/>
      <c r="P14" s="376"/>
      <c r="Q14" s="376"/>
      <c r="R14" s="376"/>
      <c r="S14" s="376"/>
      <c r="T14" s="376"/>
      <c r="U14" s="376"/>
    </row>
    <row r="15" spans="1:21" s="171" customFormat="1" ht="15.75" customHeight="1" x14ac:dyDescent="0.2">
      <c r="A15" s="381"/>
      <c r="B15" s="381"/>
      <c r="C15" s="381"/>
      <c r="D15" s="381"/>
      <c r="E15" s="381"/>
      <c r="F15" s="381"/>
      <c r="G15" s="381"/>
      <c r="H15" s="381"/>
      <c r="I15" s="381"/>
      <c r="J15" s="381"/>
      <c r="K15" s="381"/>
      <c r="L15" s="381"/>
      <c r="M15" s="381"/>
      <c r="N15" s="381"/>
      <c r="O15" s="381"/>
      <c r="P15" s="381"/>
      <c r="Q15" s="381"/>
      <c r="R15" s="381"/>
      <c r="S15" s="381"/>
      <c r="T15" s="381"/>
      <c r="U15" s="381"/>
    </row>
    <row r="16" spans="1:21" s="169" customFormat="1" x14ac:dyDescent="0.2">
      <c r="A16" s="375" t="str">
        <f>'1. паспорт местоположение'!A15:C15</f>
        <v xml:space="preserve">Реконструкция ПС 110/10/35кВ Тобольская (увеличение трансформаторной мощности на 5 МВА до 80 МВА, замена баковых выключателей 110-35кВ, водоотведение). </v>
      </c>
      <c r="B16" s="375"/>
      <c r="C16" s="375"/>
      <c r="D16" s="375"/>
      <c r="E16" s="375"/>
      <c r="F16" s="375"/>
      <c r="G16" s="375"/>
      <c r="H16" s="375"/>
      <c r="I16" s="375"/>
      <c r="J16" s="375"/>
      <c r="K16" s="375"/>
      <c r="L16" s="375"/>
      <c r="M16" s="375"/>
      <c r="N16" s="375"/>
      <c r="O16" s="375"/>
      <c r="P16" s="375"/>
      <c r="Q16" s="375"/>
      <c r="R16" s="375"/>
      <c r="S16" s="375"/>
      <c r="T16" s="375"/>
      <c r="U16" s="375"/>
    </row>
    <row r="17" spans="1:21" s="169" customFormat="1" ht="15" customHeight="1" x14ac:dyDescent="0.2">
      <c r="A17" s="376" t="s">
        <v>6</v>
      </c>
      <c r="B17" s="376"/>
      <c r="C17" s="376"/>
      <c r="D17" s="376"/>
      <c r="E17" s="376"/>
      <c r="F17" s="376"/>
      <c r="G17" s="376"/>
      <c r="H17" s="376"/>
      <c r="I17" s="376"/>
      <c r="J17" s="376"/>
      <c r="K17" s="376"/>
      <c r="L17" s="376"/>
      <c r="M17" s="376"/>
      <c r="N17" s="376"/>
      <c r="O17" s="376"/>
      <c r="P17" s="376"/>
      <c r="Q17" s="376"/>
      <c r="R17" s="376"/>
      <c r="S17" s="376"/>
      <c r="T17" s="376"/>
      <c r="U17" s="376"/>
    </row>
    <row r="18" spans="1:21" s="169" customFormat="1" ht="15" customHeight="1" x14ac:dyDescent="0.2">
      <c r="A18" s="377"/>
      <c r="B18" s="377"/>
      <c r="C18" s="377"/>
      <c r="D18" s="377"/>
      <c r="E18" s="377"/>
      <c r="F18" s="377"/>
      <c r="G18" s="377"/>
      <c r="H18" s="377"/>
      <c r="I18" s="377"/>
      <c r="J18" s="377"/>
      <c r="K18" s="377"/>
      <c r="L18" s="377"/>
      <c r="M18" s="377"/>
      <c r="N18" s="377"/>
      <c r="O18" s="377"/>
      <c r="P18" s="377"/>
      <c r="Q18" s="377"/>
      <c r="R18" s="377"/>
      <c r="S18" s="377"/>
      <c r="T18" s="377"/>
      <c r="U18" s="377"/>
    </row>
    <row r="19" spans="1:21" s="169" customFormat="1" ht="15" customHeight="1" x14ac:dyDescent="0.2">
      <c r="A19" s="389" t="s">
        <v>403</v>
      </c>
      <c r="B19" s="389"/>
      <c r="C19" s="389"/>
      <c r="D19" s="389"/>
      <c r="E19" s="389"/>
      <c r="F19" s="389"/>
      <c r="G19" s="389"/>
      <c r="H19" s="389"/>
      <c r="I19" s="389"/>
      <c r="J19" s="389"/>
      <c r="K19" s="389"/>
      <c r="L19" s="389"/>
      <c r="M19" s="389"/>
      <c r="N19" s="389"/>
      <c r="O19" s="389"/>
      <c r="P19" s="389"/>
      <c r="Q19" s="389"/>
      <c r="R19" s="389"/>
      <c r="S19" s="389"/>
      <c r="T19" s="389"/>
      <c r="U19" s="389"/>
    </row>
    <row r="20" spans="1:21" s="189" customFormat="1" ht="21" customHeight="1" x14ac:dyDescent="0.25">
      <c r="A20" s="390"/>
      <c r="B20" s="390"/>
      <c r="C20" s="390"/>
      <c r="D20" s="390"/>
      <c r="E20" s="390"/>
      <c r="F20" s="390"/>
      <c r="G20" s="390"/>
      <c r="H20" s="390"/>
      <c r="I20" s="390"/>
      <c r="J20" s="390"/>
      <c r="K20" s="390"/>
      <c r="L20" s="390"/>
      <c r="M20" s="390"/>
      <c r="N20" s="390"/>
      <c r="O20" s="390"/>
      <c r="P20" s="390"/>
      <c r="Q20" s="390"/>
      <c r="R20" s="390"/>
      <c r="S20" s="390"/>
      <c r="T20" s="390"/>
      <c r="U20" s="390"/>
    </row>
    <row r="21" spans="1:21" ht="46.5" customHeight="1" x14ac:dyDescent="0.25">
      <c r="A21" s="386" t="s">
        <v>5</v>
      </c>
      <c r="B21" s="386" t="s">
        <v>561</v>
      </c>
      <c r="C21" s="386"/>
      <c r="D21" s="386" t="s">
        <v>129</v>
      </c>
      <c r="E21" s="391" t="s">
        <v>562</v>
      </c>
      <c r="F21" s="386" t="s">
        <v>431</v>
      </c>
      <c r="G21" s="386"/>
      <c r="H21" s="386" t="s">
        <v>229</v>
      </c>
      <c r="I21" s="386"/>
      <c r="J21" s="386" t="s">
        <v>128</v>
      </c>
      <c r="K21" s="386"/>
      <c r="L21" s="386" t="s">
        <v>127</v>
      </c>
      <c r="M21" s="386" t="s">
        <v>126</v>
      </c>
      <c r="N21" s="386"/>
      <c r="O21" s="386" t="s">
        <v>563</v>
      </c>
      <c r="P21" s="386"/>
      <c r="Q21" s="387" t="s">
        <v>125</v>
      </c>
      <c r="R21" s="225" t="s">
        <v>124</v>
      </c>
      <c r="S21" s="225"/>
      <c r="T21" s="225" t="s">
        <v>123</v>
      </c>
      <c r="U21" s="225"/>
    </row>
    <row r="22" spans="1:21" ht="102.75" customHeight="1" x14ac:dyDescent="0.25">
      <c r="A22" s="386"/>
      <c r="B22" s="386"/>
      <c r="C22" s="386"/>
      <c r="D22" s="386"/>
      <c r="E22" s="392"/>
      <c r="F22" s="386"/>
      <c r="G22" s="386"/>
      <c r="H22" s="386"/>
      <c r="I22" s="386"/>
      <c r="J22" s="386"/>
      <c r="K22" s="386"/>
      <c r="L22" s="386"/>
      <c r="M22" s="386"/>
      <c r="N22" s="386"/>
      <c r="O22" s="386"/>
      <c r="P22" s="386"/>
      <c r="Q22" s="387"/>
      <c r="R22" s="226" t="s">
        <v>564</v>
      </c>
      <c r="S22" s="226" t="s">
        <v>565</v>
      </c>
      <c r="T22" s="226" t="s">
        <v>566</v>
      </c>
      <c r="U22" s="226" t="s">
        <v>567</v>
      </c>
    </row>
    <row r="23" spans="1:21" ht="51.75" customHeight="1" x14ac:dyDescent="0.25">
      <c r="A23" s="386"/>
      <c r="B23" s="226" t="s">
        <v>118</v>
      </c>
      <c r="C23" s="226" t="s">
        <v>119</v>
      </c>
      <c r="D23" s="386"/>
      <c r="E23" s="393"/>
      <c r="F23" s="226" t="s">
        <v>118</v>
      </c>
      <c r="G23" s="226" t="s">
        <v>119</v>
      </c>
      <c r="H23" s="226" t="s">
        <v>118</v>
      </c>
      <c r="I23" s="226" t="s">
        <v>119</v>
      </c>
      <c r="J23" s="226" t="s">
        <v>118</v>
      </c>
      <c r="K23" s="226" t="s">
        <v>119</v>
      </c>
      <c r="L23" s="226" t="s">
        <v>118</v>
      </c>
      <c r="M23" s="226" t="s">
        <v>118</v>
      </c>
      <c r="N23" s="226" t="s">
        <v>119</v>
      </c>
      <c r="O23" s="226" t="s">
        <v>118</v>
      </c>
      <c r="P23" s="226" t="s">
        <v>119</v>
      </c>
      <c r="Q23" s="226" t="s">
        <v>118</v>
      </c>
      <c r="R23" s="226" t="s">
        <v>118</v>
      </c>
      <c r="S23" s="226" t="s">
        <v>118</v>
      </c>
      <c r="T23" s="226" t="s">
        <v>118</v>
      </c>
      <c r="U23" s="226" t="s">
        <v>118</v>
      </c>
    </row>
    <row r="24" spans="1:21" x14ac:dyDescent="0.25">
      <c r="A24" s="226" t="s">
        <v>65</v>
      </c>
      <c r="B24" s="226" t="s">
        <v>63</v>
      </c>
      <c r="C24" s="226" t="s">
        <v>62</v>
      </c>
      <c r="D24" s="226" t="s">
        <v>61</v>
      </c>
      <c r="E24" s="226" t="s">
        <v>158</v>
      </c>
      <c r="F24" s="226" t="s">
        <v>59</v>
      </c>
      <c r="G24" s="226" t="s">
        <v>58</v>
      </c>
      <c r="H24" s="226" t="s">
        <v>56</v>
      </c>
      <c r="I24" s="226" t="s">
        <v>54</v>
      </c>
      <c r="J24" s="226" t="s">
        <v>73</v>
      </c>
      <c r="K24" s="226" t="s">
        <v>71</v>
      </c>
      <c r="L24" s="226" t="s">
        <v>70</v>
      </c>
      <c r="M24" s="226" t="s">
        <v>394</v>
      </c>
      <c r="N24" s="226" t="s">
        <v>382</v>
      </c>
      <c r="O24" s="226" t="s">
        <v>395</v>
      </c>
      <c r="P24" s="226" t="s">
        <v>383</v>
      </c>
      <c r="Q24" s="226" t="s">
        <v>396</v>
      </c>
      <c r="R24" s="226" t="s">
        <v>400</v>
      </c>
      <c r="S24" s="226" t="s">
        <v>386</v>
      </c>
      <c r="T24" s="226" t="s">
        <v>420</v>
      </c>
      <c r="U24" s="226" t="s">
        <v>387</v>
      </c>
    </row>
    <row r="25" spans="1:21" s="189" customFormat="1" ht="78.75" x14ac:dyDescent="0.25">
      <c r="A25" s="53">
        <v>1</v>
      </c>
      <c r="B25" s="190" t="s">
        <v>452</v>
      </c>
      <c r="C25" s="190" t="s">
        <v>452</v>
      </c>
      <c r="D25" s="227" t="s">
        <v>573</v>
      </c>
      <c r="E25" s="123" t="s">
        <v>574</v>
      </c>
      <c r="F25" s="190" t="s">
        <v>455</v>
      </c>
      <c r="G25" s="191" t="s">
        <v>456</v>
      </c>
      <c r="H25" s="190" t="s">
        <v>454</v>
      </c>
      <c r="I25" s="190" t="s">
        <v>454</v>
      </c>
      <c r="J25" s="190">
        <v>1969</v>
      </c>
      <c r="K25" s="51" t="s">
        <v>752</v>
      </c>
      <c r="L25" s="51" t="s">
        <v>453</v>
      </c>
      <c r="M25" s="51" t="s">
        <v>440</v>
      </c>
      <c r="N25" s="52">
        <v>110</v>
      </c>
      <c r="O25" s="52" t="s">
        <v>317</v>
      </c>
      <c r="P25" s="52" t="s">
        <v>317</v>
      </c>
      <c r="Q25" s="51" t="s">
        <v>457</v>
      </c>
      <c r="R25" s="120" t="s">
        <v>481</v>
      </c>
      <c r="S25" s="191" t="s">
        <v>569</v>
      </c>
      <c r="T25" s="198" t="s">
        <v>570</v>
      </c>
      <c r="U25" s="191" t="s">
        <v>571</v>
      </c>
    </row>
    <row r="26" spans="1:21" s="189" customFormat="1" ht="78.75" x14ac:dyDescent="0.25">
      <c r="A26" s="53">
        <v>2</v>
      </c>
      <c r="B26" s="190" t="s">
        <v>452</v>
      </c>
      <c r="C26" s="190" t="s">
        <v>452</v>
      </c>
      <c r="D26" s="227" t="s">
        <v>573</v>
      </c>
      <c r="E26" s="123" t="s">
        <v>575</v>
      </c>
      <c r="F26" s="190" t="s">
        <v>455</v>
      </c>
      <c r="G26" s="191" t="s">
        <v>456</v>
      </c>
      <c r="H26" s="190" t="s">
        <v>458</v>
      </c>
      <c r="I26" s="190" t="s">
        <v>458</v>
      </c>
      <c r="J26" s="190">
        <v>1980</v>
      </c>
      <c r="K26" s="51" t="s">
        <v>752</v>
      </c>
      <c r="L26" s="51" t="s">
        <v>461</v>
      </c>
      <c r="M26" s="51" t="s">
        <v>440</v>
      </c>
      <c r="N26" s="52">
        <v>110</v>
      </c>
      <c r="O26" s="52" t="s">
        <v>317</v>
      </c>
      <c r="P26" s="52" t="s">
        <v>317</v>
      </c>
      <c r="Q26" s="51" t="s">
        <v>576</v>
      </c>
      <c r="R26" s="120" t="s">
        <v>481</v>
      </c>
      <c r="S26" s="191" t="s">
        <v>569</v>
      </c>
      <c r="T26" s="198" t="s">
        <v>570</v>
      </c>
      <c r="U26" s="191" t="s">
        <v>571</v>
      </c>
    </row>
    <row r="27" spans="1:21" s="189" customFormat="1" ht="78.75" x14ac:dyDescent="0.25">
      <c r="A27" s="53">
        <v>3</v>
      </c>
      <c r="B27" s="190" t="s">
        <v>452</v>
      </c>
      <c r="C27" s="190" t="s">
        <v>452</v>
      </c>
      <c r="D27" s="227" t="s">
        <v>573</v>
      </c>
      <c r="E27" s="123" t="s">
        <v>577</v>
      </c>
      <c r="F27" s="190" t="s">
        <v>455</v>
      </c>
      <c r="G27" s="191" t="s">
        <v>456</v>
      </c>
      <c r="H27" s="190" t="s">
        <v>460</v>
      </c>
      <c r="I27" s="190" t="s">
        <v>460</v>
      </c>
      <c r="J27" s="190">
        <v>1973</v>
      </c>
      <c r="K27" s="51" t="s">
        <v>752</v>
      </c>
      <c r="L27" s="51" t="s">
        <v>446</v>
      </c>
      <c r="M27" s="51" t="s">
        <v>440</v>
      </c>
      <c r="N27" s="52">
        <v>110</v>
      </c>
      <c r="O27" s="52" t="s">
        <v>317</v>
      </c>
      <c r="P27" s="52" t="s">
        <v>317</v>
      </c>
      <c r="Q27" s="51" t="s">
        <v>457</v>
      </c>
      <c r="R27" s="120" t="s">
        <v>481</v>
      </c>
      <c r="S27" s="191" t="s">
        <v>569</v>
      </c>
      <c r="T27" s="198" t="s">
        <v>570</v>
      </c>
      <c r="U27" s="191" t="s">
        <v>571</v>
      </c>
    </row>
    <row r="28" spans="1:21" s="189" customFormat="1" ht="78.75" x14ac:dyDescent="0.25">
      <c r="A28" s="53">
        <v>4</v>
      </c>
      <c r="B28" s="190" t="s">
        <v>452</v>
      </c>
      <c r="C28" s="190" t="s">
        <v>452</v>
      </c>
      <c r="D28" s="227" t="s">
        <v>573</v>
      </c>
      <c r="E28" s="123" t="s">
        <v>578</v>
      </c>
      <c r="F28" s="190" t="s">
        <v>455</v>
      </c>
      <c r="G28" s="191" t="s">
        <v>456</v>
      </c>
      <c r="H28" s="190" t="s">
        <v>438</v>
      </c>
      <c r="I28" s="190" t="s">
        <v>438</v>
      </c>
      <c r="J28" s="190">
        <v>1969</v>
      </c>
      <c r="K28" s="51" t="s">
        <v>752</v>
      </c>
      <c r="L28" s="51" t="s">
        <v>453</v>
      </c>
      <c r="M28" s="51" t="s">
        <v>440</v>
      </c>
      <c r="N28" s="52">
        <v>110</v>
      </c>
      <c r="O28" s="52" t="s">
        <v>317</v>
      </c>
      <c r="P28" s="52" t="s">
        <v>317</v>
      </c>
      <c r="Q28" s="51" t="s">
        <v>457</v>
      </c>
      <c r="R28" s="120" t="s">
        <v>481</v>
      </c>
      <c r="S28" s="191" t="s">
        <v>569</v>
      </c>
      <c r="T28" s="198" t="s">
        <v>570</v>
      </c>
      <c r="U28" s="191" t="s">
        <v>571</v>
      </c>
    </row>
    <row r="29" spans="1:21" s="189" customFormat="1" ht="78.75" x14ac:dyDescent="0.25">
      <c r="A29" s="53">
        <v>5</v>
      </c>
      <c r="B29" s="190" t="s">
        <v>452</v>
      </c>
      <c r="C29" s="190" t="s">
        <v>452</v>
      </c>
      <c r="D29" s="227" t="s">
        <v>573</v>
      </c>
      <c r="E29" s="123" t="s">
        <v>579</v>
      </c>
      <c r="F29" s="190" t="s">
        <v>455</v>
      </c>
      <c r="G29" s="191" t="s">
        <v>456</v>
      </c>
      <c r="H29" s="190" t="s">
        <v>462</v>
      </c>
      <c r="I29" s="190" t="s">
        <v>462</v>
      </c>
      <c r="J29" s="190">
        <v>1973</v>
      </c>
      <c r="K29" s="51" t="s">
        <v>752</v>
      </c>
      <c r="L29" s="190">
        <v>1973</v>
      </c>
      <c r="M29" s="51" t="s">
        <v>440</v>
      </c>
      <c r="N29" s="52">
        <v>110</v>
      </c>
      <c r="O29" s="52" t="s">
        <v>317</v>
      </c>
      <c r="P29" s="52" t="s">
        <v>317</v>
      </c>
      <c r="Q29" s="51" t="s">
        <v>457</v>
      </c>
      <c r="R29" s="120" t="s">
        <v>481</v>
      </c>
      <c r="S29" s="191" t="s">
        <v>569</v>
      </c>
      <c r="T29" s="198" t="s">
        <v>570</v>
      </c>
      <c r="U29" s="191" t="s">
        <v>571</v>
      </c>
    </row>
    <row r="30" spans="1:21" s="189" customFormat="1" ht="78.75" x14ac:dyDescent="0.25">
      <c r="A30" s="53">
        <v>6</v>
      </c>
      <c r="B30" s="190" t="s">
        <v>452</v>
      </c>
      <c r="C30" s="190" t="s">
        <v>452</v>
      </c>
      <c r="D30" s="227" t="s">
        <v>573</v>
      </c>
      <c r="E30" s="123" t="s">
        <v>580</v>
      </c>
      <c r="F30" s="190" t="s">
        <v>455</v>
      </c>
      <c r="G30" s="191" t="s">
        <v>456</v>
      </c>
      <c r="H30" s="190" t="s">
        <v>441</v>
      </c>
      <c r="I30" s="190" t="s">
        <v>441</v>
      </c>
      <c r="J30" s="190">
        <v>1970</v>
      </c>
      <c r="K30" s="51" t="s">
        <v>752</v>
      </c>
      <c r="L30" s="190">
        <v>1970</v>
      </c>
      <c r="M30" s="51" t="s">
        <v>440</v>
      </c>
      <c r="N30" s="52">
        <v>110</v>
      </c>
      <c r="O30" s="52" t="s">
        <v>317</v>
      </c>
      <c r="P30" s="52" t="s">
        <v>317</v>
      </c>
      <c r="Q30" s="51" t="s">
        <v>457</v>
      </c>
      <c r="R30" s="120" t="s">
        <v>481</v>
      </c>
      <c r="S30" s="191" t="s">
        <v>569</v>
      </c>
      <c r="T30" s="198" t="s">
        <v>570</v>
      </c>
      <c r="U30" s="191" t="s">
        <v>571</v>
      </c>
    </row>
    <row r="31" spans="1:21" s="189" customFormat="1" ht="78.75" x14ac:dyDescent="0.25">
      <c r="A31" s="53">
        <v>7</v>
      </c>
      <c r="B31" s="190" t="s">
        <v>452</v>
      </c>
      <c r="C31" s="190" t="s">
        <v>452</v>
      </c>
      <c r="D31" s="227" t="s">
        <v>573</v>
      </c>
      <c r="E31" s="123" t="s">
        <v>581</v>
      </c>
      <c r="F31" s="190" t="s">
        <v>455</v>
      </c>
      <c r="G31" s="191" t="s">
        <v>456</v>
      </c>
      <c r="H31" s="190" t="s">
        <v>459</v>
      </c>
      <c r="I31" s="190" t="s">
        <v>459</v>
      </c>
      <c r="J31" s="190">
        <v>1986</v>
      </c>
      <c r="K31" s="51" t="s">
        <v>752</v>
      </c>
      <c r="L31" s="190">
        <v>1986</v>
      </c>
      <c r="M31" s="51" t="s">
        <v>440</v>
      </c>
      <c r="N31" s="52">
        <v>110</v>
      </c>
      <c r="O31" s="52" t="s">
        <v>317</v>
      </c>
      <c r="P31" s="52" t="s">
        <v>317</v>
      </c>
      <c r="Q31" s="51" t="s">
        <v>457</v>
      </c>
      <c r="R31" s="120" t="s">
        <v>481</v>
      </c>
      <c r="S31" s="191" t="s">
        <v>569</v>
      </c>
      <c r="T31" s="198" t="s">
        <v>570</v>
      </c>
      <c r="U31" s="191" t="s">
        <v>571</v>
      </c>
    </row>
    <row r="32" spans="1:21" s="189" customFormat="1" ht="78.75" x14ac:dyDescent="0.25">
      <c r="A32" s="53">
        <v>8</v>
      </c>
      <c r="B32" s="190" t="s">
        <v>452</v>
      </c>
      <c r="C32" s="190" t="s">
        <v>452</v>
      </c>
      <c r="D32" s="227" t="s">
        <v>573</v>
      </c>
      <c r="E32" s="123" t="s">
        <v>582</v>
      </c>
      <c r="F32" s="190" t="s">
        <v>455</v>
      </c>
      <c r="G32" s="191" t="s">
        <v>456</v>
      </c>
      <c r="H32" s="190" t="s">
        <v>463</v>
      </c>
      <c r="I32" s="190" t="s">
        <v>463</v>
      </c>
      <c r="J32" s="190">
        <v>1969</v>
      </c>
      <c r="K32" s="51" t="s">
        <v>752</v>
      </c>
      <c r="L32" s="190">
        <v>1969</v>
      </c>
      <c r="M32" s="51" t="s">
        <v>440</v>
      </c>
      <c r="N32" s="52">
        <v>110</v>
      </c>
      <c r="O32" s="52" t="s">
        <v>317</v>
      </c>
      <c r="P32" s="52" t="s">
        <v>317</v>
      </c>
      <c r="Q32" s="51" t="s">
        <v>457</v>
      </c>
      <c r="R32" s="120" t="s">
        <v>481</v>
      </c>
      <c r="S32" s="191" t="s">
        <v>569</v>
      </c>
      <c r="T32" s="198" t="s">
        <v>570</v>
      </c>
      <c r="U32" s="191" t="s">
        <v>571</v>
      </c>
    </row>
    <row r="33" spans="1:21" s="189" customFormat="1" ht="78.75" x14ac:dyDescent="0.25">
      <c r="A33" s="53">
        <v>9</v>
      </c>
      <c r="B33" s="190" t="s">
        <v>452</v>
      </c>
      <c r="C33" s="190" t="s">
        <v>452</v>
      </c>
      <c r="D33" s="227" t="s">
        <v>573</v>
      </c>
      <c r="E33" s="123" t="s">
        <v>583</v>
      </c>
      <c r="F33" s="190" t="s">
        <v>455</v>
      </c>
      <c r="G33" s="191" t="s">
        <v>456</v>
      </c>
      <c r="H33" s="190" t="s">
        <v>584</v>
      </c>
      <c r="I33" s="190" t="s">
        <v>584</v>
      </c>
      <c r="J33" s="190">
        <v>1969</v>
      </c>
      <c r="K33" s="51" t="s">
        <v>752</v>
      </c>
      <c r="L33" s="51" t="s">
        <v>453</v>
      </c>
      <c r="M33" s="51" t="s">
        <v>440</v>
      </c>
      <c r="N33" s="52">
        <v>110</v>
      </c>
      <c r="O33" s="52" t="s">
        <v>317</v>
      </c>
      <c r="P33" s="52" t="s">
        <v>317</v>
      </c>
      <c r="Q33" s="51" t="s">
        <v>457</v>
      </c>
      <c r="R33" s="120" t="s">
        <v>481</v>
      </c>
      <c r="S33" s="191" t="s">
        <v>569</v>
      </c>
      <c r="T33" s="198" t="s">
        <v>570</v>
      </c>
      <c r="U33" s="191" t="s">
        <v>571</v>
      </c>
    </row>
    <row r="34" spans="1:21" s="189" customFormat="1" ht="78.75" x14ac:dyDescent="0.25">
      <c r="A34" s="53">
        <v>10</v>
      </c>
      <c r="B34" s="190" t="s">
        <v>452</v>
      </c>
      <c r="C34" s="190" t="s">
        <v>452</v>
      </c>
      <c r="D34" s="227" t="s">
        <v>573</v>
      </c>
      <c r="E34" s="123" t="s">
        <v>585</v>
      </c>
      <c r="F34" s="190" t="s">
        <v>455</v>
      </c>
      <c r="G34" s="191" t="s">
        <v>456</v>
      </c>
      <c r="H34" s="190" t="s">
        <v>464</v>
      </c>
      <c r="I34" s="190" t="s">
        <v>464</v>
      </c>
      <c r="J34" s="190">
        <v>1969</v>
      </c>
      <c r="K34" s="51" t="s">
        <v>752</v>
      </c>
      <c r="L34" s="191">
        <v>1969</v>
      </c>
      <c r="M34" s="51" t="s">
        <v>440</v>
      </c>
      <c r="N34" s="52">
        <v>110</v>
      </c>
      <c r="O34" s="52" t="s">
        <v>317</v>
      </c>
      <c r="P34" s="52" t="s">
        <v>317</v>
      </c>
      <c r="Q34" s="51" t="s">
        <v>457</v>
      </c>
      <c r="R34" s="120" t="s">
        <v>481</v>
      </c>
      <c r="S34" s="191" t="s">
        <v>569</v>
      </c>
      <c r="T34" s="198" t="s">
        <v>570</v>
      </c>
      <c r="U34" s="191" t="s">
        <v>571</v>
      </c>
    </row>
    <row r="35" spans="1:21" s="189" customFormat="1" ht="78.75" x14ac:dyDescent="0.25">
      <c r="A35" s="53">
        <v>11</v>
      </c>
      <c r="B35" s="190" t="s">
        <v>452</v>
      </c>
      <c r="C35" s="190" t="s">
        <v>452</v>
      </c>
      <c r="D35" s="227" t="s">
        <v>573</v>
      </c>
      <c r="E35" s="123" t="s">
        <v>586</v>
      </c>
      <c r="F35" s="190" t="s">
        <v>455</v>
      </c>
      <c r="G35" s="191" t="s">
        <v>456</v>
      </c>
      <c r="H35" s="190" t="s">
        <v>465</v>
      </c>
      <c r="I35" s="190" t="s">
        <v>465</v>
      </c>
      <c r="J35" s="190">
        <v>1986</v>
      </c>
      <c r="K35" s="51" t="s">
        <v>752</v>
      </c>
      <c r="L35" s="191">
        <v>1986</v>
      </c>
      <c r="M35" s="51" t="s">
        <v>440</v>
      </c>
      <c r="N35" s="52">
        <v>110</v>
      </c>
      <c r="O35" s="52" t="s">
        <v>317</v>
      </c>
      <c r="P35" s="52" t="s">
        <v>317</v>
      </c>
      <c r="Q35" s="51" t="s">
        <v>439</v>
      </c>
      <c r="R35" s="120" t="s">
        <v>481</v>
      </c>
      <c r="S35" s="191" t="s">
        <v>569</v>
      </c>
      <c r="T35" s="198" t="s">
        <v>570</v>
      </c>
      <c r="U35" s="191" t="s">
        <v>571</v>
      </c>
    </row>
    <row r="36" spans="1:21" s="189" customFormat="1" ht="78.75" x14ac:dyDescent="0.25">
      <c r="A36" s="53">
        <v>12</v>
      </c>
      <c r="B36" s="190" t="s">
        <v>452</v>
      </c>
      <c r="C36" s="190" t="s">
        <v>452</v>
      </c>
      <c r="D36" s="227" t="s">
        <v>573</v>
      </c>
      <c r="E36" s="123" t="s">
        <v>587</v>
      </c>
      <c r="F36" s="190" t="s">
        <v>455</v>
      </c>
      <c r="G36" s="191" t="s">
        <v>456</v>
      </c>
      <c r="H36" s="190" t="s">
        <v>466</v>
      </c>
      <c r="I36" s="190" t="s">
        <v>466</v>
      </c>
      <c r="J36" s="190">
        <v>1986</v>
      </c>
      <c r="K36" s="51" t="s">
        <v>752</v>
      </c>
      <c r="L36" s="191">
        <v>1986</v>
      </c>
      <c r="M36" s="51" t="s">
        <v>440</v>
      </c>
      <c r="N36" s="52">
        <v>110</v>
      </c>
      <c r="O36" s="52" t="s">
        <v>317</v>
      </c>
      <c r="P36" s="52" t="s">
        <v>317</v>
      </c>
      <c r="Q36" s="51" t="s">
        <v>457</v>
      </c>
      <c r="R36" s="120" t="s">
        <v>481</v>
      </c>
      <c r="S36" s="191" t="s">
        <v>569</v>
      </c>
      <c r="T36" s="198" t="s">
        <v>570</v>
      </c>
      <c r="U36" s="191" t="s">
        <v>571</v>
      </c>
    </row>
    <row r="37" spans="1:21" s="189" customFormat="1" ht="78.75" x14ac:dyDescent="0.25">
      <c r="A37" s="53">
        <v>13</v>
      </c>
      <c r="B37" s="190" t="s">
        <v>452</v>
      </c>
      <c r="C37" s="190" t="s">
        <v>452</v>
      </c>
      <c r="D37" s="227" t="s">
        <v>573</v>
      </c>
      <c r="E37" s="228">
        <v>10660577</v>
      </c>
      <c r="F37" s="190" t="s">
        <v>455</v>
      </c>
      <c r="G37" s="191" t="s">
        <v>456</v>
      </c>
      <c r="H37" s="190" t="s">
        <v>467</v>
      </c>
      <c r="I37" s="52" t="s">
        <v>317</v>
      </c>
      <c r="J37" s="190">
        <v>1986</v>
      </c>
      <c r="K37" s="52" t="s">
        <v>317</v>
      </c>
      <c r="L37" s="52" t="s">
        <v>317</v>
      </c>
      <c r="M37" s="51" t="s">
        <v>440</v>
      </c>
      <c r="N37" s="52">
        <v>110</v>
      </c>
      <c r="O37" s="52" t="s">
        <v>317</v>
      </c>
      <c r="P37" s="52" t="s">
        <v>317</v>
      </c>
      <c r="Q37" s="229" t="s">
        <v>317</v>
      </c>
      <c r="R37" s="120" t="s">
        <v>481</v>
      </c>
      <c r="S37" s="191" t="s">
        <v>569</v>
      </c>
      <c r="T37" s="198" t="s">
        <v>570</v>
      </c>
      <c r="U37" s="191" t="s">
        <v>571</v>
      </c>
    </row>
    <row r="38" spans="1:21" s="189" customFormat="1" ht="78.75" x14ac:dyDescent="0.25">
      <c r="A38" s="53">
        <v>14</v>
      </c>
      <c r="B38" s="190" t="s">
        <v>452</v>
      </c>
      <c r="C38" s="190" t="s">
        <v>452</v>
      </c>
      <c r="D38" s="227" t="s">
        <v>573</v>
      </c>
      <c r="E38" s="123" t="s">
        <v>588</v>
      </c>
      <c r="F38" s="190" t="s">
        <v>468</v>
      </c>
      <c r="G38" s="191" t="s">
        <v>442</v>
      </c>
      <c r="H38" s="190" t="s">
        <v>445</v>
      </c>
      <c r="I38" s="190" t="s">
        <v>445</v>
      </c>
      <c r="J38" s="190">
        <v>1970</v>
      </c>
      <c r="K38" s="51" t="s">
        <v>752</v>
      </c>
      <c r="L38" s="191">
        <v>1970</v>
      </c>
      <c r="M38" s="51" t="s">
        <v>444</v>
      </c>
      <c r="N38" s="52">
        <v>35</v>
      </c>
      <c r="O38" s="52" t="s">
        <v>317</v>
      </c>
      <c r="P38" s="52" t="s">
        <v>317</v>
      </c>
      <c r="Q38" s="51" t="s">
        <v>572</v>
      </c>
      <c r="R38" s="120" t="s">
        <v>481</v>
      </c>
      <c r="S38" s="191" t="s">
        <v>569</v>
      </c>
      <c r="T38" s="198" t="s">
        <v>570</v>
      </c>
      <c r="U38" s="191" t="s">
        <v>571</v>
      </c>
    </row>
    <row r="39" spans="1:21" s="189" customFormat="1" ht="78.75" x14ac:dyDescent="0.25">
      <c r="A39" s="53">
        <v>15</v>
      </c>
      <c r="B39" s="190" t="s">
        <v>452</v>
      </c>
      <c r="C39" s="190" t="s">
        <v>452</v>
      </c>
      <c r="D39" s="227" t="s">
        <v>589</v>
      </c>
      <c r="E39" s="123" t="s">
        <v>590</v>
      </c>
      <c r="F39" s="190" t="s">
        <v>468</v>
      </c>
      <c r="G39" s="191" t="s">
        <v>442</v>
      </c>
      <c r="H39" s="190" t="s">
        <v>443</v>
      </c>
      <c r="I39" s="190" t="s">
        <v>443</v>
      </c>
      <c r="J39" s="190">
        <v>1970</v>
      </c>
      <c r="K39" s="51" t="s">
        <v>752</v>
      </c>
      <c r="L39" s="191">
        <v>1970</v>
      </c>
      <c r="M39" s="51" t="s">
        <v>444</v>
      </c>
      <c r="N39" s="52">
        <v>35</v>
      </c>
      <c r="O39" s="52" t="s">
        <v>317</v>
      </c>
      <c r="P39" s="52" t="s">
        <v>317</v>
      </c>
      <c r="Q39" s="51" t="s">
        <v>471</v>
      </c>
      <c r="R39" s="120" t="s">
        <v>481</v>
      </c>
      <c r="S39" s="191" t="s">
        <v>569</v>
      </c>
      <c r="T39" s="198" t="s">
        <v>570</v>
      </c>
      <c r="U39" s="191" t="s">
        <v>571</v>
      </c>
    </row>
    <row r="40" spans="1:21" s="189" customFormat="1" ht="78.75" x14ac:dyDescent="0.25">
      <c r="A40" s="53">
        <v>16</v>
      </c>
      <c r="B40" s="190" t="s">
        <v>452</v>
      </c>
      <c r="C40" s="190" t="s">
        <v>452</v>
      </c>
      <c r="D40" s="227" t="s">
        <v>589</v>
      </c>
      <c r="E40" s="123" t="s">
        <v>591</v>
      </c>
      <c r="F40" s="190" t="s">
        <v>468</v>
      </c>
      <c r="G40" s="191" t="s">
        <v>442</v>
      </c>
      <c r="H40" s="190" t="s">
        <v>469</v>
      </c>
      <c r="I40" s="190" t="s">
        <v>469</v>
      </c>
      <c r="J40" s="190">
        <v>1971</v>
      </c>
      <c r="K40" s="51" t="s">
        <v>752</v>
      </c>
      <c r="L40" s="191">
        <v>1971</v>
      </c>
      <c r="M40" s="51" t="s">
        <v>444</v>
      </c>
      <c r="N40" s="52">
        <v>35</v>
      </c>
      <c r="O40" s="52" t="s">
        <v>317</v>
      </c>
      <c r="P40" s="52" t="s">
        <v>317</v>
      </c>
      <c r="Q40" s="51" t="s">
        <v>572</v>
      </c>
      <c r="R40" s="120" t="s">
        <v>481</v>
      </c>
      <c r="S40" s="191" t="s">
        <v>569</v>
      </c>
      <c r="T40" s="198" t="s">
        <v>570</v>
      </c>
      <c r="U40" s="191" t="s">
        <v>571</v>
      </c>
    </row>
    <row r="41" spans="1:21" s="189" customFormat="1" ht="78.75" x14ac:dyDescent="0.25">
      <c r="A41" s="53">
        <v>17</v>
      </c>
      <c r="B41" s="190" t="s">
        <v>452</v>
      </c>
      <c r="C41" s="190" t="s">
        <v>452</v>
      </c>
      <c r="D41" s="227" t="s">
        <v>589</v>
      </c>
      <c r="E41" s="123" t="s">
        <v>592</v>
      </c>
      <c r="F41" s="190" t="s">
        <v>468</v>
      </c>
      <c r="G41" s="191" t="s">
        <v>442</v>
      </c>
      <c r="H41" s="190" t="s">
        <v>470</v>
      </c>
      <c r="I41" s="190" t="s">
        <v>470</v>
      </c>
      <c r="J41" s="190">
        <v>1971</v>
      </c>
      <c r="K41" s="51" t="s">
        <v>752</v>
      </c>
      <c r="L41" s="191">
        <v>1971</v>
      </c>
      <c r="M41" s="51" t="s">
        <v>444</v>
      </c>
      <c r="N41" s="52">
        <v>35</v>
      </c>
      <c r="O41" s="52" t="s">
        <v>317</v>
      </c>
      <c r="P41" s="52" t="s">
        <v>317</v>
      </c>
      <c r="Q41" s="51" t="s">
        <v>572</v>
      </c>
      <c r="R41" s="120" t="s">
        <v>481</v>
      </c>
      <c r="S41" s="191" t="s">
        <v>569</v>
      </c>
      <c r="T41" s="198" t="s">
        <v>570</v>
      </c>
      <c r="U41" s="191" t="s">
        <v>571</v>
      </c>
    </row>
    <row r="42" spans="1:21" s="189" customFormat="1" ht="78.75" x14ac:dyDescent="0.25">
      <c r="A42" s="53">
        <v>18</v>
      </c>
      <c r="B42" s="190" t="s">
        <v>452</v>
      </c>
      <c r="C42" s="190" t="s">
        <v>452</v>
      </c>
      <c r="D42" s="227" t="s">
        <v>589</v>
      </c>
      <c r="E42" s="123" t="s">
        <v>593</v>
      </c>
      <c r="F42" s="190" t="s">
        <v>468</v>
      </c>
      <c r="G42" s="191" t="s">
        <v>442</v>
      </c>
      <c r="H42" s="190" t="s">
        <v>472</v>
      </c>
      <c r="I42" s="190" t="s">
        <v>472</v>
      </c>
      <c r="J42" s="190">
        <v>1971</v>
      </c>
      <c r="K42" s="51" t="s">
        <v>752</v>
      </c>
      <c r="L42" s="191">
        <v>1971</v>
      </c>
      <c r="M42" s="51" t="s">
        <v>444</v>
      </c>
      <c r="N42" s="52">
        <v>35</v>
      </c>
      <c r="O42" s="52" t="s">
        <v>317</v>
      </c>
      <c r="P42" s="52" t="s">
        <v>317</v>
      </c>
      <c r="Q42" s="51" t="s">
        <v>475</v>
      </c>
      <c r="R42" s="120" t="s">
        <v>481</v>
      </c>
      <c r="S42" s="191" t="s">
        <v>569</v>
      </c>
      <c r="T42" s="198" t="s">
        <v>570</v>
      </c>
      <c r="U42" s="191" t="s">
        <v>571</v>
      </c>
    </row>
    <row r="43" spans="1:21" s="189" customFormat="1" ht="78.75" x14ac:dyDescent="0.25">
      <c r="A43" s="53">
        <v>19</v>
      </c>
      <c r="B43" s="190" t="s">
        <v>452</v>
      </c>
      <c r="C43" s="190" t="s">
        <v>452</v>
      </c>
      <c r="D43" s="227" t="s">
        <v>589</v>
      </c>
      <c r="E43" s="123" t="s">
        <v>594</v>
      </c>
      <c r="F43" s="190" t="s">
        <v>468</v>
      </c>
      <c r="G43" s="191" t="s">
        <v>442</v>
      </c>
      <c r="H43" s="190" t="s">
        <v>473</v>
      </c>
      <c r="I43" s="190" t="s">
        <v>473</v>
      </c>
      <c r="J43" s="190">
        <v>1971</v>
      </c>
      <c r="K43" s="51" t="s">
        <v>752</v>
      </c>
      <c r="L43" s="191">
        <v>1971</v>
      </c>
      <c r="M43" s="51" t="s">
        <v>444</v>
      </c>
      <c r="N43" s="52">
        <v>35</v>
      </c>
      <c r="O43" s="52" t="s">
        <v>317</v>
      </c>
      <c r="P43" s="52" t="s">
        <v>317</v>
      </c>
      <c r="Q43" s="51" t="s">
        <v>475</v>
      </c>
      <c r="R43" s="120" t="s">
        <v>481</v>
      </c>
      <c r="S43" s="191" t="s">
        <v>569</v>
      </c>
      <c r="T43" s="198" t="s">
        <v>570</v>
      </c>
      <c r="U43" s="191" t="s">
        <v>571</v>
      </c>
    </row>
    <row r="44" spans="1:21" s="189" customFormat="1" ht="78.75" x14ac:dyDescent="0.25">
      <c r="A44" s="53">
        <v>20</v>
      </c>
      <c r="B44" s="190" t="s">
        <v>452</v>
      </c>
      <c r="C44" s="190" t="s">
        <v>452</v>
      </c>
      <c r="D44" s="227" t="s">
        <v>589</v>
      </c>
      <c r="E44" s="123" t="s">
        <v>595</v>
      </c>
      <c r="F44" s="190" t="s">
        <v>468</v>
      </c>
      <c r="G44" s="191" t="s">
        <v>442</v>
      </c>
      <c r="H44" s="190" t="s">
        <v>474</v>
      </c>
      <c r="I44" s="190" t="s">
        <v>474</v>
      </c>
      <c r="J44" s="190">
        <v>1971</v>
      </c>
      <c r="K44" s="51" t="s">
        <v>752</v>
      </c>
      <c r="L44" s="191">
        <v>1971</v>
      </c>
      <c r="M44" s="51" t="s">
        <v>444</v>
      </c>
      <c r="N44" s="52">
        <v>35</v>
      </c>
      <c r="O44" s="52" t="s">
        <v>317</v>
      </c>
      <c r="P44" s="52" t="s">
        <v>317</v>
      </c>
      <c r="Q44" s="51" t="s">
        <v>471</v>
      </c>
      <c r="R44" s="120" t="s">
        <v>481</v>
      </c>
      <c r="S44" s="191" t="s">
        <v>569</v>
      </c>
      <c r="T44" s="198" t="s">
        <v>570</v>
      </c>
      <c r="U44" s="191" t="s">
        <v>571</v>
      </c>
    </row>
    <row r="45" spans="1:21" s="189" customFormat="1" ht="78.75" x14ac:dyDescent="0.25">
      <c r="A45" s="53">
        <v>21</v>
      </c>
      <c r="B45" s="190" t="s">
        <v>452</v>
      </c>
      <c r="C45" s="190" t="s">
        <v>452</v>
      </c>
      <c r="D45" s="227" t="s">
        <v>596</v>
      </c>
      <c r="E45" s="123" t="s">
        <v>597</v>
      </c>
      <c r="F45" s="190" t="s">
        <v>598</v>
      </c>
      <c r="G45" s="191" t="s">
        <v>599</v>
      </c>
      <c r="H45" s="190" t="s">
        <v>600</v>
      </c>
      <c r="I45" s="190" t="s">
        <v>600</v>
      </c>
      <c r="J45" s="190">
        <v>1971</v>
      </c>
      <c r="K45" s="51" t="s">
        <v>752</v>
      </c>
      <c r="L45" s="191">
        <v>1971</v>
      </c>
      <c r="M45" s="51" t="s">
        <v>440</v>
      </c>
      <c r="N45" s="51" t="s">
        <v>440</v>
      </c>
      <c r="O45" s="52" t="s">
        <v>317</v>
      </c>
      <c r="P45" s="52" t="s">
        <v>317</v>
      </c>
      <c r="Q45" s="52" t="s">
        <v>317</v>
      </c>
      <c r="R45" s="120" t="s">
        <v>481</v>
      </c>
      <c r="S45" s="191" t="s">
        <v>569</v>
      </c>
      <c r="T45" s="198" t="s">
        <v>570</v>
      </c>
      <c r="U45" s="191" t="s">
        <v>571</v>
      </c>
    </row>
    <row r="46" spans="1:21" s="189" customFormat="1" ht="78.75" x14ac:dyDescent="0.25">
      <c r="A46" s="53">
        <v>22</v>
      </c>
      <c r="B46" s="190" t="s">
        <v>452</v>
      </c>
      <c r="C46" s="190" t="s">
        <v>452</v>
      </c>
      <c r="D46" s="227" t="s">
        <v>596</v>
      </c>
      <c r="E46" s="123" t="s">
        <v>601</v>
      </c>
      <c r="F46" s="190" t="s">
        <v>602</v>
      </c>
      <c r="G46" s="191" t="s">
        <v>599</v>
      </c>
      <c r="H46" s="190" t="s">
        <v>603</v>
      </c>
      <c r="I46" s="190" t="s">
        <v>603</v>
      </c>
      <c r="J46" s="190">
        <v>1971</v>
      </c>
      <c r="K46" s="51" t="s">
        <v>752</v>
      </c>
      <c r="L46" s="191">
        <v>1971</v>
      </c>
      <c r="M46" s="51" t="s">
        <v>440</v>
      </c>
      <c r="N46" s="51" t="s">
        <v>440</v>
      </c>
      <c r="O46" s="52" t="s">
        <v>317</v>
      </c>
      <c r="P46" s="52" t="s">
        <v>317</v>
      </c>
      <c r="Q46" s="52" t="s">
        <v>317</v>
      </c>
      <c r="R46" s="120" t="s">
        <v>481</v>
      </c>
      <c r="S46" s="191" t="s">
        <v>569</v>
      </c>
      <c r="T46" s="198" t="s">
        <v>570</v>
      </c>
      <c r="U46" s="191" t="s">
        <v>571</v>
      </c>
    </row>
    <row r="47" spans="1:21" s="189" customFormat="1" ht="78.75" x14ac:dyDescent="0.25">
      <c r="A47" s="53">
        <v>23</v>
      </c>
      <c r="B47" s="190" t="s">
        <v>452</v>
      </c>
      <c r="C47" s="190" t="s">
        <v>452</v>
      </c>
      <c r="D47" s="227" t="s">
        <v>596</v>
      </c>
      <c r="E47" s="123" t="s">
        <v>604</v>
      </c>
      <c r="F47" s="190" t="s">
        <v>602</v>
      </c>
      <c r="G47" s="191" t="s">
        <v>599</v>
      </c>
      <c r="H47" s="190" t="s">
        <v>605</v>
      </c>
      <c r="I47" s="190" t="s">
        <v>605</v>
      </c>
      <c r="J47" s="190">
        <v>1971</v>
      </c>
      <c r="K47" s="51" t="s">
        <v>752</v>
      </c>
      <c r="L47" s="191">
        <v>1971</v>
      </c>
      <c r="M47" s="51" t="s">
        <v>440</v>
      </c>
      <c r="N47" s="51" t="s">
        <v>440</v>
      </c>
      <c r="O47" s="52" t="s">
        <v>317</v>
      </c>
      <c r="P47" s="52" t="s">
        <v>317</v>
      </c>
      <c r="Q47" s="52" t="s">
        <v>317</v>
      </c>
      <c r="R47" s="120" t="s">
        <v>481</v>
      </c>
      <c r="S47" s="191" t="s">
        <v>569</v>
      </c>
      <c r="T47" s="198" t="s">
        <v>570</v>
      </c>
      <c r="U47" s="191" t="s">
        <v>571</v>
      </c>
    </row>
    <row r="48" spans="1:21" s="189" customFormat="1" ht="78.75" x14ac:dyDescent="0.25">
      <c r="A48" s="53">
        <v>24</v>
      </c>
      <c r="B48" s="190" t="s">
        <v>452</v>
      </c>
      <c r="C48" s="190" t="s">
        <v>452</v>
      </c>
      <c r="D48" s="227" t="s">
        <v>596</v>
      </c>
      <c r="E48" s="123" t="s">
        <v>606</v>
      </c>
      <c r="F48" s="190" t="s">
        <v>602</v>
      </c>
      <c r="G48" s="191" t="s">
        <v>599</v>
      </c>
      <c r="H48" s="190" t="s">
        <v>607</v>
      </c>
      <c r="I48" s="190" t="s">
        <v>607</v>
      </c>
      <c r="J48" s="190">
        <v>1971</v>
      </c>
      <c r="K48" s="51" t="s">
        <v>752</v>
      </c>
      <c r="L48" s="191">
        <v>1971</v>
      </c>
      <c r="M48" s="51" t="s">
        <v>440</v>
      </c>
      <c r="N48" s="51" t="s">
        <v>440</v>
      </c>
      <c r="O48" s="52" t="s">
        <v>317</v>
      </c>
      <c r="P48" s="52" t="s">
        <v>317</v>
      </c>
      <c r="Q48" s="52" t="s">
        <v>317</v>
      </c>
      <c r="R48" s="120" t="s">
        <v>481</v>
      </c>
      <c r="S48" s="191" t="s">
        <v>569</v>
      </c>
      <c r="T48" s="198" t="s">
        <v>570</v>
      </c>
      <c r="U48" s="191" t="s">
        <v>571</v>
      </c>
    </row>
    <row r="49" spans="1:21" s="189" customFormat="1" ht="78.75" x14ac:dyDescent="0.25">
      <c r="A49" s="53">
        <v>25</v>
      </c>
      <c r="B49" s="190" t="s">
        <v>452</v>
      </c>
      <c r="C49" s="190" t="s">
        <v>452</v>
      </c>
      <c r="D49" s="227" t="s">
        <v>596</v>
      </c>
      <c r="E49" s="123" t="s">
        <v>608</v>
      </c>
      <c r="F49" s="190" t="s">
        <v>598</v>
      </c>
      <c r="G49" s="191" t="s">
        <v>599</v>
      </c>
      <c r="H49" s="190" t="s">
        <v>609</v>
      </c>
      <c r="I49" s="190" t="s">
        <v>609</v>
      </c>
      <c r="J49" s="190">
        <v>1971</v>
      </c>
      <c r="K49" s="51" t="s">
        <v>752</v>
      </c>
      <c r="L49" s="191">
        <v>1971</v>
      </c>
      <c r="M49" s="51" t="s">
        <v>440</v>
      </c>
      <c r="N49" s="51" t="s">
        <v>440</v>
      </c>
      <c r="O49" s="52" t="s">
        <v>317</v>
      </c>
      <c r="P49" s="52" t="s">
        <v>317</v>
      </c>
      <c r="Q49" s="52" t="s">
        <v>317</v>
      </c>
      <c r="R49" s="120" t="s">
        <v>481</v>
      </c>
      <c r="S49" s="191" t="s">
        <v>569</v>
      </c>
      <c r="T49" s="198" t="s">
        <v>570</v>
      </c>
      <c r="U49" s="191" t="s">
        <v>571</v>
      </c>
    </row>
    <row r="50" spans="1:21" s="189" customFormat="1" ht="78.75" x14ac:dyDescent="0.25">
      <c r="A50" s="53">
        <v>26</v>
      </c>
      <c r="B50" s="190" t="s">
        <v>452</v>
      </c>
      <c r="C50" s="190" t="s">
        <v>452</v>
      </c>
      <c r="D50" s="227" t="s">
        <v>596</v>
      </c>
      <c r="E50" s="123" t="s">
        <v>610</v>
      </c>
      <c r="F50" s="190" t="s">
        <v>611</v>
      </c>
      <c r="G50" s="191" t="s">
        <v>599</v>
      </c>
      <c r="H50" s="190" t="s">
        <v>612</v>
      </c>
      <c r="I50" s="190" t="s">
        <v>612</v>
      </c>
      <c r="J50" s="190">
        <v>1971</v>
      </c>
      <c r="K50" s="51" t="s">
        <v>752</v>
      </c>
      <c r="L50" s="191">
        <v>1971</v>
      </c>
      <c r="M50" s="51" t="s">
        <v>440</v>
      </c>
      <c r="N50" s="51" t="s">
        <v>440</v>
      </c>
      <c r="O50" s="52" t="s">
        <v>317</v>
      </c>
      <c r="P50" s="52" t="s">
        <v>317</v>
      </c>
      <c r="Q50" s="52" t="s">
        <v>317</v>
      </c>
      <c r="R50" s="120" t="s">
        <v>481</v>
      </c>
      <c r="S50" s="191" t="s">
        <v>569</v>
      </c>
      <c r="T50" s="198" t="s">
        <v>570</v>
      </c>
      <c r="U50" s="191" t="s">
        <v>571</v>
      </c>
    </row>
    <row r="51" spans="1:21" s="189" customFormat="1" ht="78.75" x14ac:dyDescent="0.25">
      <c r="A51" s="53">
        <v>27</v>
      </c>
      <c r="B51" s="190" t="s">
        <v>452</v>
      </c>
      <c r="C51" s="190" t="s">
        <v>452</v>
      </c>
      <c r="D51" s="227" t="s">
        <v>596</v>
      </c>
      <c r="E51" s="123" t="s">
        <v>613</v>
      </c>
      <c r="F51" s="190" t="s">
        <v>611</v>
      </c>
      <c r="G51" s="191" t="s">
        <v>599</v>
      </c>
      <c r="H51" s="190" t="s">
        <v>614</v>
      </c>
      <c r="I51" s="190" t="s">
        <v>614</v>
      </c>
      <c r="J51" s="190">
        <v>1971</v>
      </c>
      <c r="K51" s="51" t="s">
        <v>752</v>
      </c>
      <c r="L51" s="191">
        <v>1971</v>
      </c>
      <c r="M51" s="51" t="s">
        <v>440</v>
      </c>
      <c r="N51" s="51" t="s">
        <v>440</v>
      </c>
      <c r="O51" s="52" t="s">
        <v>317</v>
      </c>
      <c r="P51" s="52" t="s">
        <v>317</v>
      </c>
      <c r="Q51" s="52" t="s">
        <v>317</v>
      </c>
      <c r="R51" s="120" t="s">
        <v>481</v>
      </c>
      <c r="S51" s="191" t="s">
        <v>569</v>
      </c>
      <c r="T51" s="198" t="s">
        <v>570</v>
      </c>
      <c r="U51" s="191" t="s">
        <v>571</v>
      </c>
    </row>
    <row r="52" spans="1:21" s="189" customFormat="1" ht="78.75" x14ac:dyDescent="0.25">
      <c r="A52" s="53">
        <v>28</v>
      </c>
      <c r="B52" s="190" t="s">
        <v>452</v>
      </c>
      <c r="C52" s="190" t="s">
        <v>452</v>
      </c>
      <c r="D52" s="227" t="s">
        <v>596</v>
      </c>
      <c r="E52" s="123" t="s">
        <v>615</v>
      </c>
      <c r="F52" s="190" t="s">
        <v>598</v>
      </c>
      <c r="G52" s="191" t="s">
        <v>599</v>
      </c>
      <c r="H52" s="190" t="s">
        <v>616</v>
      </c>
      <c r="I52" s="190" t="s">
        <v>616</v>
      </c>
      <c r="J52" s="190">
        <v>1971</v>
      </c>
      <c r="K52" s="51" t="s">
        <v>752</v>
      </c>
      <c r="L52" s="191">
        <v>1971</v>
      </c>
      <c r="M52" s="51" t="s">
        <v>440</v>
      </c>
      <c r="N52" s="51" t="s">
        <v>440</v>
      </c>
      <c r="O52" s="52" t="s">
        <v>317</v>
      </c>
      <c r="P52" s="52" t="s">
        <v>317</v>
      </c>
      <c r="Q52" s="52" t="s">
        <v>317</v>
      </c>
      <c r="R52" s="120" t="s">
        <v>481</v>
      </c>
      <c r="S52" s="191" t="s">
        <v>569</v>
      </c>
      <c r="T52" s="198" t="s">
        <v>570</v>
      </c>
      <c r="U52" s="191" t="s">
        <v>571</v>
      </c>
    </row>
    <row r="53" spans="1:21" s="189" customFormat="1" ht="78.75" x14ac:dyDescent="0.25">
      <c r="A53" s="53">
        <v>29</v>
      </c>
      <c r="B53" s="190" t="s">
        <v>452</v>
      </c>
      <c r="C53" s="190" t="s">
        <v>452</v>
      </c>
      <c r="D53" s="227" t="s">
        <v>596</v>
      </c>
      <c r="E53" s="123" t="s">
        <v>617</v>
      </c>
      <c r="F53" s="190" t="s">
        <v>611</v>
      </c>
      <c r="G53" s="191" t="s">
        <v>599</v>
      </c>
      <c r="H53" s="190" t="s">
        <v>618</v>
      </c>
      <c r="I53" s="190" t="s">
        <v>618</v>
      </c>
      <c r="J53" s="190">
        <v>1971</v>
      </c>
      <c r="K53" s="51" t="s">
        <v>752</v>
      </c>
      <c r="L53" s="191">
        <v>1971</v>
      </c>
      <c r="M53" s="51" t="s">
        <v>440</v>
      </c>
      <c r="N53" s="51" t="s">
        <v>440</v>
      </c>
      <c r="O53" s="52" t="s">
        <v>317</v>
      </c>
      <c r="P53" s="52" t="s">
        <v>317</v>
      </c>
      <c r="Q53" s="52" t="s">
        <v>317</v>
      </c>
      <c r="R53" s="120" t="s">
        <v>481</v>
      </c>
      <c r="S53" s="191" t="s">
        <v>569</v>
      </c>
      <c r="T53" s="198" t="s">
        <v>570</v>
      </c>
      <c r="U53" s="191" t="s">
        <v>571</v>
      </c>
    </row>
    <row r="54" spans="1:21" s="189" customFormat="1" ht="78.75" x14ac:dyDescent="0.25">
      <c r="A54" s="53">
        <v>30</v>
      </c>
      <c r="B54" s="190" t="s">
        <v>452</v>
      </c>
      <c r="C54" s="190" t="s">
        <v>452</v>
      </c>
      <c r="D54" s="227" t="s">
        <v>596</v>
      </c>
      <c r="E54" s="123" t="s">
        <v>619</v>
      </c>
      <c r="F54" s="190" t="s">
        <v>611</v>
      </c>
      <c r="G54" s="191" t="s">
        <v>599</v>
      </c>
      <c r="H54" s="190" t="s">
        <v>620</v>
      </c>
      <c r="I54" s="190" t="s">
        <v>620</v>
      </c>
      <c r="J54" s="190">
        <v>1971</v>
      </c>
      <c r="K54" s="51" t="s">
        <v>752</v>
      </c>
      <c r="L54" s="191">
        <v>1971</v>
      </c>
      <c r="M54" s="51" t="s">
        <v>440</v>
      </c>
      <c r="N54" s="51" t="s">
        <v>440</v>
      </c>
      <c r="O54" s="52" t="s">
        <v>317</v>
      </c>
      <c r="P54" s="52" t="s">
        <v>317</v>
      </c>
      <c r="Q54" s="52" t="s">
        <v>317</v>
      </c>
      <c r="R54" s="120" t="s">
        <v>481</v>
      </c>
      <c r="S54" s="191" t="s">
        <v>569</v>
      </c>
      <c r="T54" s="198" t="s">
        <v>570</v>
      </c>
      <c r="U54" s="191" t="s">
        <v>571</v>
      </c>
    </row>
    <row r="55" spans="1:21" s="189" customFormat="1" ht="78.75" x14ac:dyDescent="0.25">
      <c r="A55" s="53">
        <v>31</v>
      </c>
      <c r="B55" s="190" t="s">
        <v>452</v>
      </c>
      <c r="C55" s="190" t="s">
        <v>452</v>
      </c>
      <c r="D55" s="227" t="s">
        <v>596</v>
      </c>
      <c r="E55" s="123" t="s">
        <v>621</v>
      </c>
      <c r="F55" s="190" t="s">
        <v>611</v>
      </c>
      <c r="G55" s="191" t="s">
        <v>599</v>
      </c>
      <c r="H55" s="190" t="s">
        <v>622</v>
      </c>
      <c r="I55" s="190" t="s">
        <v>622</v>
      </c>
      <c r="J55" s="190">
        <v>1971</v>
      </c>
      <c r="K55" s="51" t="s">
        <v>752</v>
      </c>
      <c r="L55" s="191">
        <v>1971</v>
      </c>
      <c r="M55" s="51" t="s">
        <v>440</v>
      </c>
      <c r="N55" s="51" t="s">
        <v>440</v>
      </c>
      <c r="O55" s="52" t="s">
        <v>317</v>
      </c>
      <c r="P55" s="52" t="s">
        <v>317</v>
      </c>
      <c r="Q55" s="52" t="s">
        <v>317</v>
      </c>
      <c r="R55" s="120" t="s">
        <v>481</v>
      </c>
      <c r="S55" s="191" t="s">
        <v>569</v>
      </c>
      <c r="T55" s="198" t="s">
        <v>570</v>
      </c>
      <c r="U55" s="191" t="s">
        <v>571</v>
      </c>
    </row>
    <row r="56" spans="1:21" s="189" customFormat="1" ht="78.75" x14ac:dyDescent="0.25">
      <c r="A56" s="53">
        <v>32</v>
      </c>
      <c r="B56" s="190" t="s">
        <v>452</v>
      </c>
      <c r="C56" s="190" t="s">
        <v>452</v>
      </c>
      <c r="D56" s="227" t="s">
        <v>596</v>
      </c>
      <c r="E56" s="123" t="s">
        <v>623</v>
      </c>
      <c r="F56" s="190" t="s">
        <v>611</v>
      </c>
      <c r="G56" s="191" t="s">
        <v>599</v>
      </c>
      <c r="H56" s="190" t="s">
        <v>624</v>
      </c>
      <c r="I56" s="190" t="s">
        <v>624</v>
      </c>
      <c r="J56" s="190">
        <v>1971</v>
      </c>
      <c r="K56" s="51" t="s">
        <v>752</v>
      </c>
      <c r="L56" s="191">
        <v>1971</v>
      </c>
      <c r="M56" s="51" t="s">
        <v>440</v>
      </c>
      <c r="N56" s="51" t="s">
        <v>440</v>
      </c>
      <c r="O56" s="52" t="s">
        <v>317</v>
      </c>
      <c r="P56" s="52" t="s">
        <v>317</v>
      </c>
      <c r="Q56" s="52" t="s">
        <v>317</v>
      </c>
      <c r="R56" s="120" t="s">
        <v>481</v>
      </c>
      <c r="S56" s="191" t="s">
        <v>569</v>
      </c>
      <c r="T56" s="198" t="s">
        <v>570</v>
      </c>
      <c r="U56" s="191" t="s">
        <v>571</v>
      </c>
    </row>
    <row r="57" spans="1:21" s="189" customFormat="1" ht="78.75" x14ac:dyDescent="0.25">
      <c r="A57" s="53">
        <v>33</v>
      </c>
      <c r="B57" s="190" t="s">
        <v>452</v>
      </c>
      <c r="C57" s="190" t="s">
        <v>452</v>
      </c>
      <c r="D57" s="227" t="s">
        <v>625</v>
      </c>
      <c r="E57" s="123" t="s">
        <v>626</v>
      </c>
      <c r="F57" s="190" t="s">
        <v>627</v>
      </c>
      <c r="G57" s="191" t="s">
        <v>628</v>
      </c>
      <c r="H57" s="190" t="s">
        <v>629</v>
      </c>
      <c r="I57" s="190" t="s">
        <v>629</v>
      </c>
      <c r="J57" s="190">
        <v>1971</v>
      </c>
      <c r="K57" s="51" t="s">
        <v>752</v>
      </c>
      <c r="L57" s="191">
        <v>1971</v>
      </c>
      <c r="M57" s="51" t="s">
        <v>444</v>
      </c>
      <c r="N57" s="52">
        <v>35</v>
      </c>
      <c r="O57" s="52" t="s">
        <v>317</v>
      </c>
      <c r="P57" s="52" t="s">
        <v>317</v>
      </c>
      <c r="Q57" s="52" t="s">
        <v>317</v>
      </c>
      <c r="R57" s="120" t="s">
        <v>481</v>
      </c>
      <c r="S57" s="191" t="s">
        <v>569</v>
      </c>
      <c r="T57" s="198" t="s">
        <v>570</v>
      </c>
      <c r="U57" s="191" t="s">
        <v>571</v>
      </c>
    </row>
    <row r="58" spans="1:21" s="189" customFormat="1" ht="78.75" x14ac:dyDescent="0.25">
      <c r="A58" s="53">
        <v>34</v>
      </c>
      <c r="B58" s="190" t="s">
        <v>452</v>
      </c>
      <c r="C58" s="190" t="s">
        <v>452</v>
      </c>
      <c r="D58" s="227" t="s">
        <v>625</v>
      </c>
      <c r="E58" s="123" t="s">
        <v>630</v>
      </c>
      <c r="F58" s="190" t="s">
        <v>631</v>
      </c>
      <c r="G58" s="191" t="s">
        <v>317</v>
      </c>
      <c r="H58" s="190" t="s">
        <v>632</v>
      </c>
      <c r="I58" s="191" t="s">
        <v>317</v>
      </c>
      <c r="J58" s="190">
        <v>1971</v>
      </c>
      <c r="K58" s="51" t="s">
        <v>752</v>
      </c>
      <c r="L58" s="191">
        <v>1971</v>
      </c>
      <c r="M58" s="51" t="s">
        <v>444</v>
      </c>
      <c r="N58" s="52"/>
      <c r="O58" s="52" t="s">
        <v>317</v>
      </c>
      <c r="P58" s="52" t="s">
        <v>317</v>
      </c>
      <c r="Q58" s="52" t="s">
        <v>317</v>
      </c>
      <c r="R58" s="120" t="s">
        <v>481</v>
      </c>
      <c r="S58" s="191" t="s">
        <v>569</v>
      </c>
      <c r="T58" s="198" t="s">
        <v>570</v>
      </c>
      <c r="U58" s="191" t="s">
        <v>571</v>
      </c>
    </row>
    <row r="59" spans="1:21" s="189" customFormat="1" ht="78.75" x14ac:dyDescent="0.25">
      <c r="A59" s="53">
        <v>35</v>
      </c>
      <c r="B59" s="190" t="s">
        <v>452</v>
      </c>
      <c r="C59" s="190" t="s">
        <v>452</v>
      </c>
      <c r="D59" s="227" t="s">
        <v>625</v>
      </c>
      <c r="E59" s="123" t="s">
        <v>633</v>
      </c>
      <c r="F59" s="190" t="s">
        <v>627</v>
      </c>
      <c r="G59" s="191" t="s">
        <v>628</v>
      </c>
      <c r="H59" s="190" t="s">
        <v>634</v>
      </c>
      <c r="I59" s="190" t="s">
        <v>634</v>
      </c>
      <c r="J59" s="190">
        <v>1971</v>
      </c>
      <c r="K59" s="51" t="s">
        <v>752</v>
      </c>
      <c r="L59" s="191">
        <v>1971</v>
      </c>
      <c r="M59" s="51" t="s">
        <v>444</v>
      </c>
      <c r="N59" s="52">
        <v>35</v>
      </c>
      <c r="O59" s="52" t="s">
        <v>317</v>
      </c>
      <c r="P59" s="52" t="s">
        <v>317</v>
      </c>
      <c r="Q59" s="52" t="s">
        <v>317</v>
      </c>
      <c r="R59" s="120" t="s">
        <v>481</v>
      </c>
      <c r="S59" s="191" t="s">
        <v>569</v>
      </c>
      <c r="T59" s="198" t="s">
        <v>570</v>
      </c>
      <c r="U59" s="191" t="s">
        <v>571</v>
      </c>
    </row>
    <row r="60" spans="1:21" s="189" customFormat="1" ht="78.75" x14ac:dyDescent="0.25">
      <c r="A60" s="53">
        <v>36</v>
      </c>
      <c r="B60" s="190" t="s">
        <v>452</v>
      </c>
      <c r="C60" s="190" t="s">
        <v>452</v>
      </c>
      <c r="D60" s="227" t="s">
        <v>625</v>
      </c>
      <c r="E60" s="123" t="s">
        <v>635</v>
      </c>
      <c r="F60" s="190" t="s">
        <v>631</v>
      </c>
      <c r="G60" s="191" t="s">
        <v>317</v>
      </c>
      <c r="H60" s="190" t="s">
        <v>636</v>
      </c>
      <c r="I60" s="191" t="s">
        <v>317</v>
      </c>
      <c r="J60" s="190">
        <v>1971</v>
      </c>
      <c r="K60" s="51" t="s">
        <v>317</v>
      </c>
      <c r="L60" s="191">
        <v>1971</v>
      </c>
      <c r="M60" s="51" t="s">
        <v>444</v>
      </c>
      <c r="N60" s="52"/>
      <c r="O60" s="52" t="s">
        <v>317</v>
      </c>
      <c r="P60" s="52" t="s">
        <v>317</v>
      </c>
      <c r="Q60" s="52" t="s">
        <v>317</v>
      </c>
      <c r="R60" s="120" t="s">
        <v>481</v>
      </c>
      <c r="S60" s="191" t="s">
        <v>569</v>
      </c>
      <c r="T60" s="198" t="s">
        <v>570</v>
      </c>
      <c r="U60" s="191" t="s">
        <v>571</v>
      </c>
    </row>
    <row r="61" spans="1:21" s="189" customFormat="1" ht="78.75" x14ac:dyDescent="0.25">
      <c r="A61" s="53">
        <v>37</v>
      </c>
      <c r="B61" s="190" t="s">
        <v>452</v>
      </c>
      <c r="C61" s="190" t="s">
        <v>452</v>
      </c>
      <c r="D61" s="227" t="s">
        <v>625</v>
      </c>
      <c r="E61" s="123" t="s">
        <v>637</v>
      </c>
      <c r="F61" s="190" t="s">
        <v>627</v>
      </c>
      <c r="G61" s="191" t="s">
        <v>628</v>
      </c>
      <c r="H61" s="190" t="s">
        <v>638</v>
      </c>
      <c r="I61" s="190" t="s">
        <v>638</v>
      </c>
      <c r="J61" s="190">
        <v>1971</v>
      </c>
      <c r="K61" s="51" t="s">
        <v>752</v>
      </c>
      <c r="L61" s="191">
        <v>1971</v>
      </c>
      <c r="M61" s="51" t="s">
        <v>444</v>
      </c>
      <c r="N61" s="52">
        <v>35</v>
      </c>
      <c r="O61" s="52" t="s">
        <v>317</v>
      </c>
      <c r="P61" s="52" t="s">
        <v>317</v>
      </c>
      <c r="Q61" s="52" t="s">
        <v>317</v>
      </c>
      <c r="R61" s="120" t="s">
        <v>481</v>
      </c>
      <c r="S61" s="191" t="s">
        <v>569</v>
      </c>
      <c r="T61" s="198" t="s">
        <v>570</v>
      </c>
      <c r="U61" s="191" t="s">
        <v>571</v>
      </c>
    </row>
    <row r="62" spans="1:21" s="189" customFormat="1" ht="78.75" x14ac:dyDescent="0.25">
      <c r="A62" s="53">
        <v>38</v>
      </c>
      <c r="B62" s="190" t="s">
        <v>452</v>
      </c>
      <c r="C62" s="190" t="s">
        <v>452</v>
      </c>
      <c r="D62" s="227" t="s">
        <v>625</v>
      </c>
      <c r="E62" s="123" t="s">
        <v>639</v>
      </c>
      <c r="F62" s="190" t="s">
        <v>631</v>
      </c>
      <c r="G62" s="191" t="s">
        <v>317</v>
      </c>
      <c r="H62" s="190" t="s">
        <v>640</v>
      </c>
      <c r="I62" s="191" t="s">
        <v>317</v>
      </c>
      <c r="J62" s="190">
        <v>1971</v>
      </c>
      <c r="K62" s="51" t="s">
        <v>317</v>
      </c>
      <c r="L62" s="191">
        <v>1971</v>
      </c>
      <c r="M62" s="51" t="s">
        <v>444</v>
      </c>
      <c r="N62" s="52"/>
      <c r="O62" s="52" t="s">
        <v>317</v>
      </c>
      <c r="P62" s="52" t="s">
        <v>317</v>
      </c>
      <c r="Q62" s="52" t="s">
        <v>317</v>
      </c>
      <c r="R62" s="120" t="s">
        <v>481</v>
      </c>
      <c r="S62" s="191" t="s">
        <v>569</v>
      </c>
      <c r="T62" s="198" t="s">
        <v>570</v>
      </c>
      <c r="U62" s="191" t="s">
        <v>571</v>
      </c>
    </row>
    <row r="63" spans="1:21" s="189" customFormat="1" ht="78.75" x14ac:dyDescent="0.25">
      <c r="A63" s="53">
        <v>39</v>
      </c>
      <c r="B63" s="190" t="s">
        <v>452</v>
      </c>
      <c r="C63" s="190" t="s">
        <v>452</v>
      </c>
      <c r="D63" s="227" t="s">
        <v>625</v>
      </c>
      <c r="E63" s="123" t="s">
        <v>641</v>
      </c>
      <c r="F63" s="190" t="s">
        <v>627</v>
      </c>
      <c r="G63" s="191" t="s">
        <v>628</v>
      </c>
      <c r="H63" s="190" t="s">
        <v>642</v>
      </c>
      <c r="I63" s="190" t="s">
        <v>642</v>
      </c>
      <c r="J63" s="190">
        <v>1971</v>
      </c>
      <c r="K63" s="51" t="s">
        <v>752</v>
      </c>
      <c r="L63" s="191">
        <v>1971</v>
      </c>
      <c r="M63" s="51" t="s">
        <v>444</v>
      </c>
      <c r="N63" s="52">
        <v>35</v>
      </c>
      <c r="O63" s="52" t="s">
        <v>317</v>
      </c>
      <c r="P63" s="52" t="s">
        <v>317</v>
      </c>
      <c r="Q63" s="52" t="s">
        <v>317</v>
      </c>
      <c r="R63" s="120" t="s">
        <v>481</v>
      </c>
      <c r="S63" s="191" t="s">
        <v>569</v>
      </c>
      <c r="T63" s="198" t="s">
        <v>570</v>
      </c>
      <c r="U63" s="191" t="s">
        <v>571</v>
      </c>
    </row>
    <row r="64" spans="1:21" s="189" customFormat="1" ht="78.75" x14ac:dyDescent="0.25">
      <c r="A64" s="53">
        <v>40</v>
      </c>
      <c r="B64" s="190" t="s">
        <v>452</v>
      </c>
      <c r="C64" s="190" t="s">
        <v>452</v>
      </c>
      <c r="D64" s="227" t="s">
        <v>625</v>
      </c>
      <c r="E64" s="123" t="s">
        <v>643</v>
      </c>
      <c r="F64" s="190" t="s">
        <v>631</v>
      </c>
      <c r="G64" s="191" t="s">
        <v>317</v>
      </c>
      <c r="H64" s="190" t="s">
        <v>644</v>
      </c>
      <c r="I64" s="191" t="s">
        <v>317</v>
      </c>
      <c r="J64" s="190">
        <v>1971</v>
      </c>
      <c r="K64" s="51" t="s">
        <v>317</v>
      </c>
      <c r="L64" s="191">
        <v>1971</v>
      </c>
      <c r="M64" s="51" t="s">
        <v>444</v>
      </c>
      <c r="N64" s="52"/>
      <c r="O64" s="52" t="s">
        <v>317</v>
      </c>
      <c r="P64" s="52" t="s">
        <v>317</v>
      </c>
      <c r="Q64" s="52" t="s">
        <v>317</v>
      </c>
      <c r="R64" s="120" t="s">
        <v>481</v>
      </c>
      <c r="S64" s="191" t="s">
        <v>569</v>
      </c>
      <c r="T64" s="198" t="s">
        <v>570</v>
      </c>
      <c r="U64" s="191" t="s">
        <v>571</v>
      </c>
    </row>
    <row r="65" spans="1:114" s="189" customFormat="1" ht="78.75" x14ac:dyDescent="0.25">
      <c r="A65" s="53">
        <v>41</v>
      </c>
      <c r="B65" s="190" t="s">
        <v>452</v>
      </c>
      <c r="C65" s="190" t="s">
        <v>452</v>
      </c>
      <c r="D65" s="227" t="s">
        <v>625</v>
      </c>
      <c r="E65" s="123" t="s">
        <v>645</v>
      </c>
      <c r="F65" s="190" t="s">
        <v>627</v>
      </c>
      <c r="G65" s="191" t="s">
        <v>317</v>
      </c>
      <c r="H65" s="190" t="s">
        <v>646</v>
      </c>
      <c r="I65" s="191" t="s">
        <v>317</v>
      </c>
      <c r="J65" s="190">
        <v>1971</v>
      </c>
      <c r="K65" s="51" t="s">
        <v>317</v>
      </c>
      <c r="L65" s="191">
        <v>1971</v>
      </c>
      <c r="M65" s="51" t="s">
        <v>444</v>
      </c>
      <c r="N65" s="52"/>
      <c r="O65" s="52" t="s">
        <v>317</v>
      </c>
      <c r="P65" s="52" t="s">
        <v>317</v>
      </c>
      <c r="Q65" s="52" t="s">
        <v>317</v>
      </c>
      <c r="R65" s="120" t="s">
        <v>481</v>
      </c>
      <c r="S65" s="191" t="s">
        <v>569</v>
      </c>
      <c r="T65" s="198" t="s">
        <v>570</v>
      </c>
      <c r="U65" s="191" t="s">
        <v>571</v>
      </c>
    </row>
    <row r="66" spans="1:114" s="189" customFormat="1" ht="78.75" x14ac:dyDescent="0.25">
      <c r="A66" s="53">
        <v>42</v>
      </c>
      <c r="B66" s="190" t="s">
        <v>452</v>
      </c>
      <c r="C66" s="190" t="s">
        <v>452</v>
      </c>
      <c r="D66" s="227" t="s">
        <v>625</v>
      </c>
      <c r="E66" s="123" t="s">
        <v>647</v>
      </c>
      <c r="F66" s="190" t="s">
        <v>631</v>
      </c>
      <c r="G66" s="191" t="s">
        <v>317</v>
      </c>
      <c r="H66" s="190" t="s">
        <v>648</v>
      </c>
      <c r="I66" s="191" t="s">
        <v>317</v>
      </c>
      <c r="J66" s="190">
        <v>1971</v>
      </c>
      <c r="K66" s="51" t="s">
        <v>317</v>
      </c>
      <c r="L66" s="191">
        <v>1971</v>
      </c>
      <c r="M66" s="51" t="s">
        <v>444</v>
      </c>
      <c r="N66" s="52"/>
      <c r="O66" s="52" t="s">
        <v>317</v>
      </c>
      <c r="P66" s="52" t="s">
        <v>317</v>
      </c>
      <c r="Q66" s="52" t="s">
        <v>317</v>
      </c>
      <c r="R66" s="120" t="s">
        <v>481</v>
      </c>
      <c r="S66" s="191" t="s">
        <v>569</v>
      </c>
      <c r="T66" s="198" t="s">
        <v>570</v>
      </c>
      <c r="U66" s="191" t="s">
        <v>571</v>
      </c>
    </row>
    <row r="67" spans="1:114" s="189" customFormat="1" ht="78.75" x14ac:dyDescent="0.25">
      <c r="A67" s="53">
        <v>43</v>
      </c>
      <c r="B67" s="190" t="s">
        <v>452</v>
      </c>
      <c r="C67" s="190" t="s">
        <v>452</v>
      </c>
      <c r="D67" s="227" t="s">
        <v>625</v>
      </c>
      <c r="E67" s="123" t="s">
        <v>649</v>
      </c>
      <c r="F67" s="190" t="s">
        <v>631</v>
      </c>
      <c r="G67" s="191" t="s">
        <v>317</v>
      </c>
      <c r="H67" s="190" t="s">
        <v>650</v>
      </c>
      <c r="I67" s="191" t="s">
        <v>317</v>
      </c>
      <c r="J67" s="190">
        <v>1971</v>
      </c>
      <c r="K67" s="51" t="s">
        <v>317</v>
      </c>
      <c r="L67" s="191">
        <v>1971</v>
      </c>
      <c r="M67" s="51" t="s">
        <v>444</v>
      </c>
      <c r="N67" s="52"/>
      <c r="O67" s="52" t="s">
        <v>317</v>
      </c>
      <c r="P67" s="52" t="s">
        <v>317</v>
      </c>
      <c r="Q67" s="52" t="s">
        <v>317</v>
      </c>
      <c r="R67" s="120" t="s">
        <v>481</v>
      </c>
      <c r="S67" s="191" t="s">
        <v>569</v>
      </c>
      <c r="T67" s="198" t="s">
        <v>570</v>
      </c>
      <c r="U67" s="191" t="s">
        <v>571</v>
      </c>
    </row>
    <row r="68" spans="1:114" s="189" customFormat="1" ht="78.75" x14ac:dyDescent="0.25">
      <c r="A68" s="53">
        <v>44</v>
      </c>
      <c r="B68" s="190" t="s">
        <v>452</v>
      </c>
      <c r="C68" s="190" t="s">
        <v>452</v>
      </c>
      <c r="D68" s="227" t="s">
        <v>625</v>
      </c>
      <c r="E68" s="123" t="s">
        <v>651</v>
      </c>
      <c r="F68" s="190" t="s">
        <v>627</v>
      </c>
      <c r="G68" s="191" t="s">
        <v>317</v>
      </c>
      <c r="H68" s="190" t="s">
        <v>652</v>
      </c>
      <c r="I68" s="191" t="s">
        <v>317</v>
      </c>
      <c r="J68" s="190">
        <v>1971</v>
      </c>
      <c r="K68" s="51" t="s">
        <v>317</v>
      </c>
      <c r="L68" s="191">
        <v>1971</v>
      </c>
      <c r="M68" s="51" t="s">
        <v>444</v>
      </c>
      <c r="N68" s="52"/>
      <c r="O68" s="52" t="s">
        <v>317</v>
      </c>
      <c r="P68" s="52" t="s">
        <v>317</v>
      </c>
      <c r="Q68" s="52" t="s">
        <v>317</v>
      </c>
      <c r="R68" s="120" t="s">
        <v>481</v>
      </c>
      <c r="S68" s="191" t="s">
        <v>569</v>
      </c>
      <c r="T68" s="198" t="s">
        <v>570</v>
      </c>
      <c r="U68" s="191" t="s">
        <v>571</v>
      </c>
    </row>
    <row r="69" spans="1:114" s="189" customFormat="1" ht="78.75" x14ac:dyDescent="0.25">
      <c r="A69" s="53">
        <v>45</v>
      </c>
      <c r="B69" s="190" t="s">
        <v>452</v>
      </c>
      <c r="C69" s="190" t="s">
        <v>452</v>
      </c>
      <c r="D69" s="227" t="s">
        <v>625</v>
      </c>
      <c r="E69" s="123" t="s">
        <v>653</v>
      </c>
      <c r="F69" s="190" t="s">
        <v>631</v>
      </c>
      <c r="G69" s="191" t="s">
        <v>317</v>
      </c>
      <c r="H69" s="190" t="s">
        <v>654</v>
      </c>
      <c r="I69" s="191" t="s">
        <v>317</v>
      </c>
      <c r="J69" s="190">
        <v>1971</v>
      </c>
      <c r="K69" s="51" t="s">
        <v>317</v>
      </c>
      <c r="L69" s="191">
        <v>1971</v>
      </c>
      <c r="M69" s="51" t="s">
        <v>444</v>
      </c>
      <c r="N69" s="52"/>
      <c r="O69" s="52" t="s">
        <v>317</v>
      </c>
      <c r="P69" s="52" t="s">
        <v>317</v>
      </c>
      <c r="Q69" s="52" t="s">
        <v>317</v>
      </c>
      <c r="R69" s="120" t="s">
        <v>481</v>
      </c>
      <c r="S69" s="191" t="s">
        <v>569</v>
      </c>
      <c r="T69" s="198" t="s">
        <v>570</v>
      </c>
      <c r="U69" s="191" t="s">
        <v>571</v>
      </c>
    </row>
    <row r="70" spans="1:114" s="189" customFormat="1" ht="78.75" x14ac:dyDescent="0.25">
      <c r="A70" s="53">
        <v>46</v>
      </c>
      <c r="B70" s="190" t="s">
        <v>452</v>
      </c>
      <c r="C70" s="190" t="s">
        <v>452</v>
      </c>
      <c r="D70" s="227" t="s">
        <v>625</v>
      </c>
      <c r="E70" s="123" t="s">
        <v>655</v>
      </c>
      <c r="F70" s="190" t="s">
        <v>631</v>
      </c>
      <c r="G70" s="191" t="s">
        <v>317</v>
      </c>
      <c r="H70" s="190" t="s">
        <v>656</v>
      </c>
      <c r="I70" s="191" t="s">
        <v>317</v>
      </c>
      <c r="J70" s="190">
        <v>1971</v>
      </c>
      <c r="K70" s="51" t="s">
        <v>317</v>
      </c>
      <c r="L70" s="191">
        <v>1971</v>
      </c>
      <c r="M70" s="51" t="s">
        <v>444</v>
      </c>
      <c r="N70" s="52"/>
      <c r="O70" s="52" t="s">
        <v>317</v>
      </c>
      <c r="P70" s="52" t="s">
        <v>317</v>
      </c>
      <c r="Q70" s="52" t="s">
        <v>317</v>
      </c>
      <c r="R70" s="120" t="s">
        <v>481</v>
      </c>
      <c r="S70" s="191" t="s">
        <v>569</v>
      </c>
      <c r="T70" s="198" t="s">
        <v>570</v>
      </c>
      <c r="U70" s="191" t="s">
        <v>571</v>
      </c>
    </row>
    <row r="71" spans="1:114" s="189" customFormat="1" ht="78.75" x14ac:dyDescent="0.25">
      <c r="A71" s="53">
        <v>47</v>
      </c>
      <c r="B71" s="190" t="s">
        <v>452</v>
      </c>
      <c r="C71" s="190" t="s">
        <v>452</v>
      </c>
      <c r="D71" s="227" t="s">
        <v>625</v>
      </c>
      <c r="E71" s="123" t="s">
        <v>657</v>
      </c>
      <c r="F71" s="190" t="s">
        <v>627</v>
      </c>
      <c r="G71" s="191" t="s">
        <v>317</v>
      </c>
      <c r="H71" s="190" t="s">
        <v>658</v>
      </c>
      <c r="I71" s="191" t="s">
        <v>317</v>
      </c>
      <c r="J71" s="190">
        <v>1971</v>
      </c>
      <c r="K71" s="51" t="s">
        <v>317</v>
      </c>
      <c r="L71" s="191">
        <v>1971</v>
      </c>
      <c r="M71" s="51" t="s">
        <v>444</v>
      </c>
      <c r="N71" s="52"/>
      <c r="O71" s="52" t="s">
        <v>317</v>
      </c>
      <c r="P71" s="52" t="s">
        <v>317</v>
      </c>
      <c r="Q71" s="52" t="s">
        <v>317</v>
      </c>
      <c r="R71" s="120" t="s">
        <v>481</v>
      </c>
      <c r="S71" s="191" t="s">
        <v>569</v>
      </c>
      <c r="T71" s="198" t="s">
        <v>570</v>
      </c>
      <c r="U71" s="191" t="s">
        <v>571</v>
      </c>
    </row>
    <row r="72" spans="1:114" s="189" customFormat="1" ht="78.75" x14ac:dyDescent="0.25">
      <c r="A72" s="53">
        <v>48</v>
      </c>
      <c r="B72" s="190" t="s">
        <v>452</v>
      </c>
      <c r="C72" s="190" t="s">
        <v>452</v>
      </c>
      <c r="D72" s="227" t="s">
        <v>625</v>
      </c>
      <c r="E72" s="123" t="s">
        <v>659</v>
      </c>
      <c r="F72" s="190" t="s">
        <v>627</v>
      </c>
      <c r="G72" s="191" t="s">
        <v>317</v>
      </c>
      <c r="H72" s="190" t="s">
        <v>660</v>
      </c>
      <c r="I72" s="191" t="s">
        <v>317</v>
      </c>
      <c r="J72" s="190">
        <v>1971</v>
      </c>
      <c r="K72" s="51" t="s">
        <v>317</v>
      </c>
      <c r="L72" s="191">
        <v>1971</v>
      </c>
      <c r="M72" s="51" t="s">
        <v>444</v>
      </c>
      <c r="N72" s="52"/>
      <c r="O72" s="52" t="s">
        <v>317</v>
      </c>
      <c r="P72" s="52" t="s">
        <v>317</v>
      </c>
      <c r="Q72" s="52" t="s">
        <v>317</v>
      </c>
      <c r="R72" s="120" t="s">
        <v>481</v>
      </c>
      <c r="S72" s="191" t="s">
        <v>569</v>
      </c>
      <c r="T72" s="198" t="s">
        <v>570</v>
      </c>
      <c r="U72" s="191" t="s">
        <v>571</v>
      </c>
    </row>
    <row r="73" spans="1:114" s="189" customFormat="1" ht="78.75" x14ac:dyDescent="0.25">
      <c r="A73" s="53">
        <v>49</v>
      </c>
      <c r="B73" s="190" t="s">
        <v>452</v>
      </c>
      <c r="C73" s="190" t="s">
        <v>452</v>
      </c>
      <c r="D73" s="227" t="s">
        <v>661</v>
      </c>
      <c r="E73" s="123" t="s">
        <v>662</v>
      </c>
      <c r="F73" s="190" t="s">
        <v>663</v>
      </c>
      <c r="G73" s="191" t="s">
        <v>664</v>
      </c>
      <c r="H73" s="190" t="s">
        <v>665</v>
      </c>
      <c r="I73" s="190" t="s">
        <v>665</v>
      </c>
      <c r="J73" s="190">
        <v>2011</v>
      </c>
      <c r="K73" s="51" t="s">
        <v>752</v>
      </c>
      <c r="L73" s="191">
        <v>2011</v>
      </c>
      <c r="M73" s="51" t="s">
        <v>444</v>
      </c>
      <c r="N73" s="52">
        <v>35</v>
      </c>
      <c r="O73" s="52" t="s">
        <v>317</v>
      </c>
      <c r="P73" s="52" t="s">
        <v>317</v>
      </c>
      <c r="Q73" s="52" t="s">
        <v>317</v>
      </c>
      <c r="R73" s="120" t="s">
        <v>481</v>
      </c>
      <c r="S73" s="191" t="s">
        <v>569</v>
      </c>
      <c r="T73" s="198" t="s">
        <v>570</v>
      </c>
      <c r="U73" s="191" t="s">
        <v>571</v>
      </c>
    </row>
    <row r="74" spans="1:114" s="189" customFormat="1" ht="78.75" x14ac:dyDescent="0.25">
      <c r="A74" s="53">
        <v>50</v>
      </c>
      <c r="B74" s="190" t="s">
        <v>452</v>
      </c>
      <c r="C74" s="190" t="s">
        <v>452</v>
      </c>
      <c r="D74" s="227" t="s">
        <v>661</v>
      </c>
      <c r="E74" s="123" t="s">
        <v>666</v>
      </c>
      <c r="F74" s="190" t="s">
        <v>663</v>
      </c>
      <c r="G74" s="191" t="s">
        <v>664</v>
      </c>
      <c r="H74" s="190" t="s">
        <v>667</v>
      </c>
      <c r="I74" s="190" t="s">
        <v>667</v>
      </c>
      <c r="J74" s="190">
        <v>2013</v>
      </c>
      <c r="K74" s="51" t="s">
        <v>752</v>
      </c>
      <c r="L74" s="191">
        <v>2013</v>
      </c>
      <c r="M74" s="51" t="s">
        <v>444</v>
      </c>
      <c r="N74" s="52">
        <v>35</v>
      </c>
      <c r="O74" s="52" t="s">
        <v>317</v>
      </c>
      <c r="P74" s="52" t="s">
        <v>317</v>
      </c>
      <c r="Q74" s="52" t="s">
        <v>317</v>
      </c>
      <c r="R74" s="120" t="s">
        <v>481</v>
      </c>
      <c r="S74" s="191" t="s">
        <v>569</v>
      </c>
      <c r="T74" s="198" t="s">
        <v>570</v>
      </c>
      <c r="U74" s="191" t="s">
        <v>571</v>
      </c>
    </row>
    <row r="75" spans="1:114" ht="14.25" customHeight="1" x14ac:dyDescent="0.25"/>
    <row r="76" spans="1:114" s="48" customFormat="1" ht="12.75" x14ac:dyDescent="0.2">
      <c r="B76" s="49"/>
      <c r="C76" s="49"/>
      <c r="D76" s="230"/>
      <c r="G76" s="231"/>
      <c r="L76" s="49"/>
    </row>
    <row r="77" spans="1:114" s="48" customFormat="1" x14ac:dyDescent="0.25">
      <c r="B77" s="46" t="s">
        <v>117</v>
      </c>
      <c r="C77" s="46"/>
      <c r="D77" s="232"/>
      <c r="E77" s="46"/>
      <c r="F77" s="46"/>
      <c r="G77" s="233"/>
      <c r="H77" s="46"/>
      <c r="I77" s="46"/>
      <c r="J77" s="46"/>
      <c r="K77" s="46"/>
      <c r="L77" s="46"/>
      <c r="M77" s="46"/>
      <c r="N77" s="46"/>
      <c r="O77" s="46"/>
      <c r="P77" s="46"/>
      <c r="Q77" s="46"/>
      <c r="R77" s="46"/>
      <c r="S77" s="46"/>
    </row>
    <row r="78" spans="1:114" x14ac:dyDescent="0.25">
      <c r="B78" s="388" t="s">
        <v>435</v>
      </c>
      <c r="C78" s="388"/>
      <c r="D78" s="388"/>
      <c r="E78" s="388"/>
      <c r="F78" s="388"/>
      <c r="G78" s="388"/>
      <c r="H78" s="388"/>
      <c r="I78" s="388"/>
      <c r="J78" s="388"/>
      <c r="K78" s="388"/>
      <c r="L78" s="388"/>
      <c r="M78" s="388"/>
      <c r="N78" s="388"/>
      <c r="O78" s="388"/>
      <c r="P78" s="388"/>
      <c r="Q78" s="388"/>
      <c r="R78" s="388"/>
      <c r="S78" s="388"/>
    </row>
    <row r="79" spans="1:114" x14ac:dyDescent="0.25">
      <c r="B79" s="46"/>
      <c r="C79" s="46"/>
      <c r="D79" s="232"/>
      <c r="E79" s="46"/>
      <c r="F79" s="46"/>
      <c r="G79" s="233"/>
      <c r="H79" s="46"/>
      <c r="I79" s="46"/>
      <c r="J79" s="46"/>
      <c r="K79" s="46"/>
      <c r="L79" s="46"/>
      <c r="M79" s="46"/>
      <c r="N79" s="46"/>
      <c r="O79" s="46"/>
      <c r="P79" s="46"/>
      <c r="Q79" s="46"/>
      <c r="R79" s="46"/>
      <c r="S79" s="46"/>
      <c r="T79" s="46"/>
      <c r="U79" s="46"/>
      <c r="V79" s="46"/>
      <c r="W79" s="46"/>
      <c r="AO79" s="46"/>
      <c r="AP79" s="46"/>
      <c r="AQ79" s="46"/>
      <c r="AR79" s="46"/>
      <c r="AS79" s="46"/>
      <c r="AT79" s="46"/>
      <c r="AU79" s="46"/>
      <c r="AV79" s="46"/>
      <c r="AW79" s="46"/>
      <c r="AX79" s="46"/>
      <c r="AY79" s="46"/>
      <c r="AZ79" s="46"/>
      <c r="BA79" s="46"/>
      <c r="BB79" s="46"/>
      <c r="BC79" s="46"/>
      <c r="BD79" s="46"/>
      <c r="BE79" s="46"/>
      <c r="BF79" s="46"/>
      <c r="BG79" s="46"/>
      <c r="BH79" s="46"/>
      <c r="BI79" s="46"/>
      <c r="BJ79" s="46"/>
      <c r="BK79" s="46"/>
      <c r="BL79" s="46"/>
      <c r="BM79" s="46"/>
      <c r="BN79" s="46"/>
      <c r="BO79" s="46"/>
      <c r="BP79" s="46"/>
      <c r="BQ79" s="46"/>
      <c r="BR79" s="46"/>
      <c r="BS79" s="46"/>
      <c r="BT79" s="46"/>
      <c r="BU79" s="46"/>
      <c r="BV79" s="46"/>
      <c r="BW79" s="46"/>
      <c r="BX79" s="46"/>
      <c r="BY79" s="46"/>
      <c r="BZ79" s="46"/>
      <c r="CA79" s="46"/>
      <c r="CB79" s="46"/>
      <c r="CC79" s="46"/>
      <c r="CD79" s="46"/>
      <c r="CE79" s="46"/>
      <c r="CF79" s="46"/>
      <c r="CG79" s="46"/>
      <c r="CH79" s="46"/>
      <c r="CI79" s="46"/>
      <c r="CJ79" s="46"/>
      <c r="CK79" s="46"/>
      <c r="CL79" s="46"/>
      <c r="CM79" s="46"/>
      <c r="CN79" s="46"/>
      <c r="CO79" s="46"/>
      <c r="CP79" s="46"/>
      <c r="CQ79" s="46"/>
      <c r="CR79" s="46"/>
      <c r="CS79" s="46"/>
      <c r="CT79" s="46"/>
      <c r="CU79" s="46"/>
      <c r="CV79" s="46"/>
      <c r="CW79" s="46"/>
      <c r="CX79" s="46"/>
      <c r="CY79" s="46"/>
      <c r="CZ79" s="46"/>
      <c r="DA79" s="46"/>
      <c r="DB79" s="46"/>
      <c r="DC79" s="46"/>
      <c r="DD79" s="46"/>
      <c r="DE79" s="46"/>
      <c r="DF79" s="46"/>
      <c r="DG79" s="46"/>
      <c r="DH79" s="46"/>
      <c r="DI79" s="46"/>
      <c r="DJ79" s="46"/>
    </row>
    <row r="80" spans="1:114" x14ac:dyDescent="0.25">
      <c r="B80" s="234" t="s">
        <v>668</v>
      </c>
      <c r="C80" s="234"/>
      <c r="D80" s="235"/>
      <c r="E80" s="45"/>
      <c r="F80" s="45"/>
      <c r="G80" s="236"/>
      <c r="H80" s="43"/>
      <c r="I80" s="45"/>
      <c r="J80" s="45"/>
      <c r="K80" s="45"/>
      <c r="L80" s="45"/>
      <c r="M80" s="45"/>
      <c r="N80" s="45"/>
      <c r="O80" s="45"/>
      <c r="P80" s="45"/>
      <c r="Q80" s="45"/>
      <c r="R80" s="45"/>
      <c r="S80" s="45"/>
      <c r="T80" s="47"/>
      <c r="U80" s="47"/>
      <c r="V80" s="47"/>
      <c r="W80" s="47"/>
      <c r="AO80" s="47"/>
      <c r="AP80" s="47"/>
      <c r="AQ80" s="47"/>
      <c r="AR80" s="47"/>
      <c r="AS80" s="47"/>
      <c r="AT80" s="47"/>
      <c r="AU80" s="47"/>
      <c r="AV80" s="47"/>
      <c r="AW80" s="47"/>
      <c r="AX80" s="47"/>
      <c r="AY80" s="47"/>
      <c r="AZ80" s="47"/>
      <c r="BA80" s="47"/>
      <c r="BB80" s="47"/>
      <c r="BC80" s="47"/>
      <c r="BD80" s="47"/>
      <c r="BE80" s="47"/>
      <c r="BF80" s="47"/>
      <c r="BG80" s="47"/>
      <c r="BH80" s="47"/>
      <c r="BI80" s="47"/>
      <c r="BJ80" s="47"/>
      <c r="BK80" s="47"/>
      <c r="BL80" s="47"/>
      <c r="BM80" s="47"/>
      <c r="BN80" s="47"/>
      <c r="BO80" s="47"/>
      <c r="BP80" s="47"/>
      <c r="BQ80" s="47"/>
      <c r="BR80" s="47"/>
      <c r="BS80" s="47"/>
      <c r="BT80" s="47"/>
      <c r="BU80" s="47"/>
      <c r="BV80" s="47"/>
      <c r="BW80" s="47"/>
      <c r="BX80" s="47"/>
      <c r="BY80" s="47"/>
      <c r="BZ80" s="47"/>
      <c r="CA80" s="47"/>
      <c r="CB80" s="47"/>
      <c r="CC80" s="47"/>
      <c r="CD80" s="47"/>
      <c r="CE80" s="47"/>
      <c r="CF80" s="47"/>
      <c r="CG80" s="47"/>
      <c r="CH80" s="47"/>
      <c r="CI80" s="47"/>
      <c r="CJ80" s="47"/>
      <c r="CK80" s="47"/>
      <c r="CL80" s="47"/>
      <c r="CM80" s="47"/>
      <c r="CN80" s="47"/>
      <c r="CO80" s="47"/>
      <c r="CP80" s="47"/>
      <c r="CQ80" s="47"/>
      <c r="CR80" s="47"/>
      <c r="CS80" s="47"/>
      <c r="CT80" s="47"/>
      <c r="CU80" s="47"/>
      <c r="CV80" s="47"/>
      <c r="CW80" s="47"/>
      <c r="CX80" s="47"/>
      <c r="CY80" s="47"/>
      <c r="CZ80" s="47"/>
      <c r="DA80" s="47"/>
      <c r="DB80" s="47"/>
      <c r="DC80" s="47"/>
      <c r="DD80" s="47"/>
      <c r="DE80" s="47"/>
      <c r="DF80" s="47"/>
      <c r="DG80" s="47"/>
      <c r="DH80" s="47"/>
      <c r="DI80" s="47"/>
      <c r="DJ80" s="47"/>
    </row>
    <row r="81" spans="2:114" x14ac:dyDescent="0.25">
      <c r="B81" s="234" t="s">
        <v>589</v>
      </c>
      <c r="C81" s="234"/>
      <c r="D81" s="235"/>
      <c r="E81" s="45"/>
      <c r="F81" s="45"/>
      <c r="G81" s="236"/>
      <c r="H81" s="43"/>
      <c r="I81" s="45"/>
      <c r="J81" s="45"/>
      <c r="K81" s="45"/>
      <c r="L81" s="45"/>
      <c r="M81" s="45"/>
      <c r="N81" s="45"/>
      <c r="O81" s="45"/>
      <c r="P81" s="45"/>
      <c r="Q81" s="45"/>
      <c r="R81" s="45"/>
      <c r="S81" s="45"/>
      <c r="AO81" s="46"/>
      <c r="AP81" s="46"/>
      <c r="AQ81" s="46"/>
      <c r="AR81" s="46"/>
      <c r="AS81" s="46"/>
      <c r="AT81" s="46"/>
      <c r="AU81" s="46"/>
      <c r="AV81" s="46"/>
      <c r="AW81" s="46"/>
      <c r="AX81" s="46"/>
      <c r="AY81" s="46"/>
      <c r="AZ81" s="46"/>
      <c r="BA81" s="46"/>
      <c r="BB81" s="46"/>
      <c r="BC81" s="46"/>
      <c r="BD81" s="46"/>
      <c r="BE81" s="46"/>
      <c r="BF81" s="46"/>
      <c r="BG81" s="46"/>
      <c r="BH81" s="46"/>
      <c r="BI81" s="46"/>
      <c r="BJ81" s="46"/>
      <c r="BK81" s="46"/>
      <c r="BL81" s="46"/>
      <c r="BM81" s="46"/>
      <c r="BN81" s="46"/>
      <c r="BO81" s="46"/>
      <c r="BP81" s="46"/>
      <c r="BQ81" s="46"/>
      <c r="BR81" s="46"/>
      <c r="BS81" s="46"/>
      <c r="BT81" s="46"/>
      <c r="BU81" s="46"/>
      <c r="BV81" s="46"/>
      <c r="BW81" s="46"/>
      <c r="BX81" s="46"/>
      <c r="BY81" s="46"/>
      <c r="BZ81" s="46"/>
      <c r="CA81" s="46"/>
      <c r="CB81" s="46"/>
      <c r="CC81" s="46"/>
      <c r="CD81" s="46"/>
      <c r="CE81" s="46"/>
      <c r="CF81" s="46"/>
      <c r="CG81" s="46"/>
      <c r="CH81" s="46"/>
      <c r="CI81" s="46"/>
      <c r="CJ81" s="46"/>
      <c r="CK81" s="46"/>
      <c r="CL81" s="46"/>
      <c r="CM81" s="46"/>
      <c r="CN81" s="46"/>
      <c r="CO81" s="46"/>
      <c r="CP81" s="46"/>
      <c r="CQ81" s="46"/>
      <c r="CR81" s="46"/>
      <c r="CS81" s="46"/>
      <c r="CT81" s="46"/>
      <c r="CU81" s="46"/>
      <c r="CV81" s="46"/>
      <c r="CW81" s="46"/>
      <c r="CX81" s="46"/>
      <c r="CY81" s="46"/>
      <c r="CZ81" s="46"/>
      <c r="DA81" s="46"/>
      <c r="DB81" s="46"/>
      <c r="DC81" s="46"/>
      <c r="DD81" s="46"/>
      <c r="DE81" s="46"/>
      <c r="DF81" s="46"/>
      <c r="DG81" s="46"/>
      <c r="DH81" s="46"/>
      <c r="DI81" s="46"/>
      <c r="DJ81" s="46"/>
    </row>
    <row r="82" spans="2:114" s="43" customFormat="1" x14ac:dyDescent="0.25">
      <c r="B82" s="234" t="s">
        <v>573</v>
      </c>
      <c r="C82" s="234"/>
      <c r="D82" s="235"/>
      <c r="E82" s="45"/>
      <c r="F82" s="45"/>
      <c r="G82" s="236"/>
      <c r="I82" s="45"/>
      <c r="J82" s="45"/>
      <c r="K82" s="45"/>
      <c r="L82" s="45"/>
      <c r="M82" s="45"/>
      <c r="N82" s="45"/>
      <c r="O82" s="45"/>
      <c r="P82" s="45"/>
      <c r="Q82" s="45"/>
      <c r="R82" s="45"/>
      <c r="S82" s="45"/>
      <c r="AO82" s="45"/>
      <c r="AP82" s="45"/>
      <c r="AQ82" s="45"/>
      <c r="AR82" s="45"/>
      <c r="AS82" s="45"/>
      <c r="AT82" s="45"/>
      <c r="AU82" s="45"/>
      <c r="AV82" s="45"/>
      <c r="AW82" s="45"/>
      <c r="AX82" s="45"/>
      <c r="AY82" s="45"/>
      <c r="AZ82" s="45"/>
      <c r="BA82" s="45"/>
      <c r="BB82" s="45"/>
      <c r="BC82" s="45"/>
      <c r="BD82" s="45"/>
      <c r="BE82" s="45"/>
      <c r="BF82" s="45"/>
      <c r="BG82" s="45"/>
      <c r="BH82" s="45"/>
      <c r="BI82" s="45"/>
      <c r="BJ82" s="45"/>
      <c r="BK82" s="45"/>
      <c r="BL82" s="44"/>
      <c r="BM82" s="44"/>
      <c r="BN82" s="44"/>
      <c r="BO82" s="44"/>
      <c r="BP82" s="44"/>
      <c r="BQ82" s="44"/>
      <c r="BR82" s="44"/>
      <c r="BS82" s="44"/>
      <c r="BT82" s="44"/>
      <c r="BU82" s="44"/>
      <c r="BV82" s="44"/>
      <c r="BW82" s="44"/>
      <c r="BX82" s="44"/>
      <c r="BY82" s="44"/>
      <c r="BZ82" s="44"/>
      <c r="CA82" s="44"/>
      <c r="CB82" s="44"/>
      <c r="CC82" s="44"/>
      <c r="CD82" s="44"/>
      <c r="CE82" s="44"/>
      <c r="CF82" s="44"/>
      <c r="CG82" s="44"/>
      <c r="CH82" s="44"/>
      <c r="CI82" s="44"/>
      <c r="CJ82" s="44"/>
      <c r="CK82" s="44"/>
      <c r="CL82" s="44"/>
      <c r="CM82" s="44"/>
      <c r="CN82" s="44"/>
      <c r="CO82" s="44"/>
      <c r="CP82" s="44"/>
      <c r="CQ82" s="44"/>
      <c r="CR82" s="44"/>
      <c r="CS82" s="44"/>
      <c r="CT82" s="44"/>
      <c r="CU82" s="44"/>
      <c r="CV82" s="44"/>
      <c r="CW82" s="44"/>
      <c r="CX82" s="44"/>
      <c r="CY82" s="44"/>
      <c r="CZ82" s="44"/>
      <c r="DA82" s="44"/>
      <c r="DB82" s="44"/>
      <c r="DC82" s="44"/>
      <c r="DD82" s="44"/>
      <c r="DE82" s="44"/>
      <c r="DF82" s="44"/>
      <c r="DG82" s="44"/>
      <c r="DH82" s="44"/>
      <c r="DI82" s="44"/>
      <c r="DJ82" s="44"/>
    </row>
    <row r="83" spans="2:114" s="43" customFormat="1" x14ac:dyDescent="0.25">
      <c r="B83" s="234" t="s">
        <v>116</v>
      </c>
      <c r="C83" s="234"/>
      <c r="D83" s="235"/>
      <c r="E83" s="45"/>
      <c r="F83" s="45"/>
      <c r="G83" s="236"/>
      <c r="I83" s="45"/>
      <c r="J83" s="45"/>
      <c r="K83" s="45"/>
      <c r="L83" s="45"/>
      <c r="M83" s="45"/>
      <c r="N83" s="45"/>
      <c r="O83" s="45"/>
      <c r="P83" s="45"/>
      <c r="Q83" s="45"/>
      <c r="R83" s="45"/>
      <c r="S83" s="45"/>
      <c r="T83" s="45"/>
      <c r="U83" s="45"/>
      <c r="V83" s="45"/>
      <c r="W83" s="45"/>
      <c r="AO83" s="45"/>
      <c r="AP83" s="45"/>
      <c r="AQ83" s="45"/>
      <c r="AR83" s="45"/>
      <c r="AS83" s="45"/>
      <c r="AT83" s="45"/>
      <c r="AU83" s="45"/>
      <c r="AV83" s="45"/>
      <c r="AW83" s="45"/>
      <c r="AX83" s="45"/>
      <c r="AY83" s="45"/>
      <c r="AZ83" s="45"/>
      <c r="BA83" s="45"/>
      <c r="BB83" s="45"/>
      <c r="BC83" s="45"/>
      <c r="BD83" s="45"/>
      <c r="BE83" s="45"/>
      <c r="BF83" s="45"/>
      <c r="BG83" s="45"/>
      <c r="BH83" s="45"/>
      <c r="BI83" s="45"/>
      <c r="BJ83" s="45"/>
      <c r="BK83" s="45"/>
      <c r="BL83" s="44"/>
      <c r="BM83" s="44"/>
      <c r="BN83" s="44"/>
      <c r="BO83" s="44"/>
      <c r="BP83" s="44"/>
      <c r="BQ83" s="44"/>
      <c r="BR83" s="44"/>
      <c r="BS83" s="44"/>
      <c r="BT83" s="44"/>
      <c r="BU83" s="44"/>
      <c r="BV83" s="44"/>
      <c r="BW83" s="44"/>
      <c r="BX83" s="44"/>
      <c r="BY83" s="44"/>
      <c r="BZ83" s="44"/>
      <c r="CA83" s="44"/>
      <c r="CB83" s="44"/>
      <c r="CC83" s="44"/>
      <c r="CD83" s="44"/>
      <c r="CE83" s="44"/>
      <c r="CF83" s="44"/>
      <c r="CG83" s="44"/>
      <c r="CH83" s="44"/>
      <c r="CI83" s="44"/>
      <c r="CJ83" s="44"/>
      <c r="CK83" s="44"/>
      <c r="CL83" s="44"/>
      <c r="CM83" s="44"/>
      <c r="CN83" s="44"/>
      <c r="CO83" s="44"/>
      <c r="CP83" s="44"/>
      <c r="CQ83" s="44"/>
      <c r="CR83" s="44"/>
      <c r="CS83" s="44"/>
      <c r="CT83" s="44"/>
      <c r="CU83" s="44"/>
      <c r="CV83" s="44"/>
      <c r="CW83" s="44"/>
      <c r="CX83" s="44"/>
      <c r="CY83" s="44"/>
      <c r="CZ83" s="44"/>
      <c r="DA83" s="44"/>
      <c r="DB83" s="44"/>
      <c r="DC83" s="44"/>
      <c r="DD83" s="44"/>
      <c r="DE83" s="44"/>
      <c r="DF83" s="44"/>
      <c r="DG83" s="44"/>
      <c r="DH83" s="44"/>
      <c r="DI83" s="44"/>
      <c r="DJ83" s="44"/>
    </row>
    <row r="84" spans="2:114" s="43" customFormat="1" x14ac:dyDescent="0.25">
      <c r="B84" s="234" t="s">
        <v>115</v>
      </c>
      <c r="C84" s="234"/>
      <c r="D84" s="235"/>
      <c r="E84" s="45"/>
      <c r="F84" s="45"/>
      <c r="G84" s="236"/>
      <c r="I84" s="45"/>
      <c r="J84" s="45"/>
      <c r="K84" s="45"/>
      <c r="L84" s="45"/>
      <c r="M84" s="45"/>
      <c r="N84" s="45"/>
      <c r="O84" s="45"/>
      <c r="P84" s="45"/>
      <c r="Q84" s="45"/>
      <c r="R84" s="45"/>
      <c r="S84" s="45"/>
      <c r="T84" s="45"/>
      <c r="U84" s="45"/>
      <c r="V84" s="45"/>
      <c r="W84" s="45"/>
      <c r="AO84" s="45"/>
      <c r="AP84" s="45"/>
      <c r="AQ84" s="45"/>
      <c r="AR84" s="45"/>
      <c r="AS84" s="45"/>
      <c r="AT84" s="45"/>
      <c r="AU84" s="45"/>
      <c r="AV84" s="45"/>
      <c r="AW84" s="45"/>
      <c r="AX84" s="45"/>
      <c r="AY84" s="45"/>
      <c r="AZ84" s="45"/>
      <c r="BA84" s="45"/>
      <c r="BB84" s="45"/>
      <c r="BC84" s="45"/>
      <c r="BD84" s="45"/>
      <c r="BE84" s="45"/>
      <c r="BF84" s="45"/>
      <c r="BG84" s="45"/>
      <c r="BH84" s="45"/>
      <c r="BI84" s="45"/>
      <c r="BJ84" s="45"/>
      <c r="BK84" s="45"/>
      <c r="BL84" s="44"/>
      <c r="BM84" s="44"/>
      <c r="BN84" s="44"/>
      <c r="BO84" s="44"/>
      <c r="BP84" s="44"/>
      <c r="BQ84" s="44"/>
      <c r="BR84" s="44"/>
      <c r="BS84" s="44"/>
      <c r="BT84" s="44"/>
      <c r="BU84" s="44"/>
      <c r="BV84" s="44"/>
      <c r="BW84" s="44"/>
      <c r="BX84" s="44"/>
      <c r="BY84" s="44"/>
      <c r="BZ84" s="44"/>
      <c r="CA84" s="44"/>
      <c r="CB84" s="44"/>
      <c r="CC84" s="44"/>
      <c r="CD84" s="44"/>
      <c r="CE84" s="44"/>
      <c r="CF84" s="44"/>
      <c r="CG84" s="44"/>
      <c r="CH84" s="44"/>
      <c r="CI84" s="44"/>
      <c r="CJ84" s="44"/>
      <c r="CK84" s="44"/>
      <c r="CL84" s="44"/>
      <c r="CM84" s="44"/>
      <c r="CN84" s="44"/>
      <c r="CO84" s="44"/>
      <c r="CP84" s="44"/>
      <c r="CQ84" s="44"/>
      <c r="CR84" s="44"/>
      <c r="CS84" s="44"/>
      <c r="CT84" s="44"/>
      <c r="CU84" s="44"/>
      <c r="CV84" s="44"/>
      <c r="CW84" s="44"/>
      <c r="CX84" s="44"/>
      <c r="CY84" s="44"/>
      <c r="CZ84" s="44"/>
      <c r="DA84" s="44"/>
      <c r="DB84" s="44"/>
      <c r="DC84" s="44"/>
      <c r="DD84" s="44"/>
      <c r="DE84" s="44"/>
      <c r="DF84" s="44"/>
      <c r="DG84" s="44"/>
      <c r="DH84" s="44"/>
      <c r="DI84" s="44"/>
      <c r="DJ84" s="44"/>
    </row>
    <row r="85" spans="2:114" s="43" customFormat="1" x14ac:dyDescent="0.25">
      <c r="B85" s="234" t="s">
        <v>669</v>
      </c>
      <c r="C85" s="234"/>
      <c r="D85" s="235"/>
      <c r="E85" s="45"/>
      <c r="F85" s="45"/>
      <c r="G85" s="236"/>
      <c r="I85" s="45"/>
      <c r="J85" s="45"/>
      <c r="K85" s="45"/>
      <c r="L85" s="45"/>
      <c r="M85" s="45"/>
      <c r="N85" s="45"/>
      <c r="O85" s="45"/>
      <c r="P85" s="45"/>
      <c r="Q85" s="45"/>
      <c r="R85" s="45"/>
      <c r="S85" s="45"/>
      <c r="T85" s="45"/>
      <c r="U85" s="45"/>
      <c r="V85" s="45"/>
      <c r="W85" s="45"/>
      <c r="AO85" s="45"/>
      <c r="AP85" s="45"/>
      <c r="AQ85" s="45"/>
      <c r="AR85" s="45"/>
      <c r="AS85" s="45"/>
      <c r="AT85" s="45"/>
      <c r="AU85" s="45"/>
      <c r="AV85" s="45"/>
      <c r="AW85" s="45"/>
      <c r="AX85" s="45"/>
      <c r="AY85" s="45"/>
      <c r="AZ85" s="45"/>
      <c r="BA85" s="45"/>
      <c r="BB85" s="45"/>
      <c r="BC85" s="45"/>
      <c r="BD85" s="45"/>
      <c r="BE85" s="45"/>
      <c r="BF85" s="45"/>
      <c r="BG85" s="45"/>
      <c r="BH85" s="45"/>
      <c r="BI85" s="45"/>
      <c r="BJ85" s="45"/>
      <c r="BK85" s="45"/>
      <c r="BL85" s="44"/>
      <c r="BM85" s="44"/>
      <c r="BN85" s="44"/>
      <c r="BO85" s="44"/>
      <c r="BP85" s="44"/>
      <c r="BQ85" s="44"/>
      <c r="BR85" s="44"/>
      <c r="BS85" s="44"/>
      <c r="BT85" s="44"/>
      <c r="BU85" s="44"/>
      <c r="BV85" s="44"/>
      <c r="BW85" s="44"/>
      <c r="BX85" s="44"/>
      <c r="BY85" s="44"/>
      <c r="BZ85" s="44"/>
      <c r="CA85" s="44"/>
      <c r="CB85" s="44"/>
      <c r="CC85" s="44"/>
      <c r="CD85" s="44"/>
      <c r="CE85" s="44"/>
      <c r="CF85" s="44"/>
      <c r="CG85" s="44"/>
      <c r="CH85" s="44"/>
      <c r="CI85" s="44"/>
      <c r="CJ85" s="44"/>
      <c r="CK85" s="44"/>
      <c r="CL85" s="44"/>
      <c r="CM85" s="44"/>
      <c r="CN85" s="44"/>
      <c r="CO85" s="44"/>
      <c r="CP85" s="44"/>
      <c r="CQ85" s="44"/>
      <c r="CR85" s="44"/>
      <c r="CS85" s="44"/>
      <c r="CT85" s="44"/>
      <c r="CU85" s="44"/>
      <c r="CV85" s="44"/>
      <c r="CW85" s="44"/>
      <c r="CX85" s="44"/>
      <c r="CY85" s="44"/>
      <c r="CZ85" s="44"/>
      <c r="DA85" s="44"/>
      <c r="DB85" s="44"/>
      <c r="DC85" s="44"/>
      <c r="DD85" s="44"/>
      <c r="DE85" s="44"/>
      <c r="DF85" s="44"/>
      <c r="DG85" s="44"/>
      <c r="DH85" s="44"/>
      <c r="DI85" s="44"/>
      <c r="DJ85" s="44"/>
    </row>
    <row r="86" spans="2:114" s="43" customFormat="1" x14ac:dyDescent="0.25">
      <c r="B86" s="234" t="s">
        <v>670</v>
      </c>
      <c r="C86" s="234"/>
      <c r="D86" s="235"/>
      <c r="E86" s="45"/>
      <c r="F86" s="45"/>
      <c r="G86" s="236"/>
      <c r="I86" s="45"/>
      <c r="J86" s="45"/>
      <c r="K86" s="45"/>
      <c r="L86" s="45"/>
      <c r="M86" s="45"/>
      <c r="N86" s="45"/>
      <c r="O86" s="45"/>
      <c r="P86" s="45"/>
      <c r="Q86" s="45"/>
      <c r="R86" s="45"/>
      <c r="S86" s="45"/>
      <c r="T86" s="45"/>
      <c r="U86" s="45"/>
      <c r="V86" s="45"/>
      <c r="W86" s="45"/>
      <c r="AO86" s="45"/>
      <c r="AP86" s="45"/>
      <c r="AQ86" s="45"/>
      <c r="AR86" s="45"/>
      <c r="AS86" s="45"/>
      <c r="AT86" s="45"/>
      <c r="AU86" s="45"/>
      <c r="AV86" s="45"/>
      <c r="AW86" s="45"/>
      <c r="AX86" s="45"/>
      <c r="AY86" s="45"/>
      <c r="AZ86" s="45"/>
      <c r="BA86" s="45"/>
      <c r="BB86" s="45"/>
      <c r="BC86" s="45"/>
      <c r="BD86" s="45"/>
      <c r="BE86" s="45"/>
      <c r="BF86" s="45"/>
      <c r="BG86" s="45"/>
      <c r="BH86" s="45"/>
      <c r="BI86" s="45"/>
      <c r="BJ86" s="45"/>
      <c r="BK86" s="45"/>
      <c r="BL86" s="44"/>
      <c r="BM86" s="44"/>
      <c r="BN86" s="44"/>
      <c r="BO86" s="44"/>
      <c r="BP86" s="44"/>
      <c r="BQ86" s="44"/>
      <c r="BR86" s="44"/>
      <c r="BS86" s="44"/>
      <c r="BT86" s="44"/>
      <c r="BU86" s="44"/>
      <c r="BV86" s="44"/>
      <c r="BW86" s="44"/>
      <c r="BX86" s="44"/>
      <c r="BY86" s="44"/>
      <c r="BZ86" s="44"/>
      <c r="CA86" s="44"/>
      <c r="CB86" s="44"/>
      <c r="CC86" s="44"/>
      <c r="CD86" s="44"/>
      <c r="CE86" s="44"/>
      <c r="CF86" s="44"/>
      <c r="CG86" s="44"/>
      <c r="CH86" s="44"/>
      <c r="CI86" s="44"/>
      <c r="CJ86" s="44"/>
      <c r="CK86" s="44"/>
      <c r="CL86" s="44"/>
      <c r="CM86" s="44"/>
      <c r="CN86" s="44"/>
      <c r="CO86" s="44"/>
      <c r="CP86" s="44"/>
      <c r="CQ86" s="44"/>
      <c r="CR86" s="44"/>
      <c r="CS86" s="44"/>
      <c r="CT86" s="44"/>
      <c r="CU86" s="44"/>
      <c r="CV86" s="44"/>
      <c r="CW86" s="44"/>
      <c r="CX86" s="44"/>
      <c r="CY86" s="44"/>
      <c r="CZ86" s="44"/>
      <c r="DA86" s="44"/>
      <c r="DB86" s="44"/>
      <c r="DC86" s="44"/>
      <c r="DD86" s="44"/>
      <c r="DE86" s="44"/>
      <c r="DF86" s="44"/>
      <c r="DG86" s="44"/>
      <c r="DH86" s="44"/>
      <c r="DI86" s="44"/>
      <c r="DJ86" s="44"/>
    </row>
    <row r="87" spans="2:114" s="43" customFormat="1" x14ac:dyDescent="0.25">
      <c r="B87" s="234" t="s">
        <v>568</v>
      </c>
      <c r="C87" s="234"/>
      <c r="D87" s="235"/>
      <c r="E87" s="45"/>
      <c r="F87" s="45"/>
      <c r="G87" s="236"/>
      <c r="I87" s="45"/>
      <c r="J87" s="45"/>
      <c r="K87" s="45"/>
      <c r="L87" s="45"/>
      <c r="M87" s="45"/>
      <c r="N87" s="45"/>
      <c r="O87" s="45"/>
      <c r="P87" s="45"/>
      <c r="Q87" s="45"/>
      <c r="R87" s="45"/>
      <c r="S87" s="45"/>
      <c r="T87" s="45"/>
      <c r="U87" s="45"/>
      <c r="V87" s="45"/>
      <c r="W87" s="45"/>
      <c r="AO87" s="45"/>
      <c r="AP87" s="45"/>
      <c r="AQ87" s="45"/>
      <c r="AR87" s="45"/>
      <c r="AS87" s="45"/>
      <c r="AT87" s="45"/>
      <c r="AU87" s="45"/>
      <c r="AV87" s="45"/>
      <c r="AW87" s="45"/>
      <c r="AX87" s="45"/>
      <c r="AY87" s="45"/>
      <c r="AZ87" s="45"/>
      <c r="BA87" s="45"/>
      <c r="BB87" s="45"/>
      <c r="BC87" s="45"/>
      <c r="BD87" s="45"/>
      <c r="BE87" s="45"/>
      <c r="BF87" s="45"/>
      <c r="BG87" s="45"/>
      <c r="BH87" s="45"/>
      <c r="BI87" s="45"/>
      <c r="BJ87" s="45"/>
      <c r="BK87" s="45"/>
      <c r="BL87" s="44"/>
      <c r="BM87" s="44"/>
      <c r="BN87" s="44"/>
      <c r="BO87" s="44"/>
      <c r="BP87" s="44"/>
      <c r="BQ87" s="44"/>
      <c r="BR87" s="44"/>
      <c r="BS87" s="44"/>
      <c r="BT87" s="44"/>
      <c r="BU87" s="44"/>
      <c r="BV87" s="44"/>
      <c r="BW87" s="44"/>
      <c r="BX87" s="44"/>
      <c r="BY87" s="44"/>
      <c r="BZ87" s="44"/>
      <c r="CA87" s="44"/>
      <c r="CB87" s="44"/>
      <c r="CC87" s="44"/>
      <c r="CD87" s="44"/>
      <c r="CE87" s="44"/>
      <c r="CF87" s="44"/>
      <c r="CG87" s="44"/>
      <c r="CH87" s="44"/>
      <c r="CI87" s="44"/>
      <c r="CJ87" s="44"/>
      <c r="CK87" s="44"/>
      <c r="CL87" s="44"/>
      <c r="CM87" s="44"/>
      <c r="CN87" s="44"/>
      <c r="CO87" s="44"/>
      <c r="CP87" s="44"/>
      <c r="CQ87" s="44"/>
      <c r="CR87" s="44"/>
      <c r="CS87" s="44"/>
      <c r="CT87" s="44"/>
      <c r="CU87" s="44"/>
      <c r="CV87" s="44"/>
      <c r="CW87" s="44"/>
      <c r="CX87" s="44"/>
      <c r="CY87" s="44"/>
      <c r="CZ87" s="44"/>
      <c r="DA87" s="44"/>
      <c r="DB87" s="44"/>
      <c r="DC87" s="44"/>
      <c r="DD87" s="44"/>
      <c r="DE87" s="44"/>
      <c r="DF87" s="44"/>
      <c r="DG87" s="44"/>
      <c r="DH87" s="44"/>
      <c r="DI87" s="44"/>
      <c r="DJ87" s="44"/>
    </row>
    <row r="88" spans="2:114" s="43" customFormat="1" x14ac:dyDescent="0.25">
      <c r="B88" s="234" t="s">
        <v>114</v>
      </c>
      <c r="C88" s="234"/>
      <c r="D88" s="235"/>
      <c r="E88" s="45"/>
      <c r="F88" s="45"/>
      <c r="G88" s="236"/>
      <c r="I88" s="45"/>
      <c r="J88" s="45"/>
      <c r="K88" s="45"/>
      <c r="L88" s="45"/>
      <c r="M88" s="45"/>
      <c r="N88" s="45"/>
      <c r="O88" s="45"/>
      <c r="P88" s="45"/>
      <c r="Q88" s="45"/>
      <c r="R88" s="45"/>
      <c r="S88" s="45"/>
      <c r="T88" s="45"/>
      <c r="U88" s="45"/>
      <c r="V88" s="45"/>
      <c r="W88" s="45"/>
      <c r="AO88" s="45"/>
      <c r="AP88" s="45"/>
      <c r="AQ88" s="45"/>
      <c r="AR88" s="45"/>
      <c r="AS88" s="45"/>
      <c r="AT88" s="45"/>
      <c r="AU88" s="45"/>
      <c r="AV88" s="45"/>
      <c r="AW88" s="45"/>
      <c r="AX88" s="45"/>
      <c r="AY88" s="45"/>
      <c r="AZ88" s="45"/>
      <c r="BA88" s="45"/>
      <c r="BB88" s="45"/>
      <c r="BC88" s="45"/>
      <c r="BD88" s="45"/>
      <c r="BE88" s="45"/>
      <c r="BF88" s="45"/>
      <c r="BG88" s="45"/>
      <c r="BH88" s="45"/>
      <c r="BI88" s="45"/>
      <c r="BJ88" s="45"/>
      <c r="BK88" s="45"/>
      <c r="BL88" s="44"/>
      <c r="BM88" s="44"/>
      <c r="BN88" s="44"/>
      <c r="BO88" s="44"/>
      <c r="BP88" s="44"/>
      <c r="BQ88" s="44"/>
      <c r="BR88" s="44"/>
      <c r="BS88" s="44"/>
      <c r="BT88" s="44"/>
      <c r="BU88" s="44"/>
      <c r="BV88" s="44"/>
      <c r="BW88" s="44"/>
      <c r="BX88" s="44"/>
      <c r="BY88" s="44"/>
      <c r="BZ88" s="44"/>
      <c r="CA88" s="44"/>
      <c r="CB88" s="44"/>
      <c r="CC88" s="44"/>
      <c r="CD88" s="44"/>
      <c r="CE88" s="44"/>
      <c r="CF88" s="44"/>
      <c r="CG88" s="44"/>
      <c r="CH88" s="44"/>
      <c r="CI88" s="44"/>
      <c r="CJ88" s="44"/>
      <c r="CK88" s="44"/>
      <c r="CL88" s="44"/>
      <c r="CM88" s="44"/>
      <c r="CN88" s="44"/>
      <c r="CO88" s="44"/>
      <c r="CP88" s="44"/>
      <c r="CQ88" s="44"/>
      <c r="CR88" s="44"/>
      <c r="CS88" s="44"/>
      <c r="CT88" s="44"/>
      <c r="CU88" s="44"/>
      <c r="CV88" s="44"/>
      <c r="CW88" s="44"/>
      <c r="CX88" s="44"/>
      <c r="CY88" s="44"/>
      <c r="CZ88" s="44"/>
      <c r="DA88" s="44"/>
      <c r="DB88" s="44"/>
      <c r="DC88" s="44"/>
      <c r="DD88" s="44"/>
      <c r="DE88" s="44"/>
      <c r="DF88" s="44"/>
      <c r="DG88" s="44"/>
      <c r="DH88" s="44"/>
      <c r="DI88" s="44"/>
      <c r="DJ88" s="44"/>
    </row>
    <row r="89" spans="2:114" s="43" customFormat="1" x14ac:dyDescent="0.25">
      <c r="B89" s="234" t="s">
        <v>113</v>
      </c>
      <c r="C89" s="234"/>
      <c r="D89" s="235"/>
      <c r="E89" s="45"/>
      <c r="F89" s="45"/>
      <c r="G89" s="236"/>
      <c r="I89" s="45"/>
      <c r="J89" s="45"/>
      <c r="K89" s="45"/>
      <c r="L89" s="45"/>
      <c r="M89" s="45"/>
      <c r="N89" s="45"/>
      <c r="O89" s="45"/>
      <c r="P89" s="45"/>
      <c r="Q89" s="45"/>
      <c r="R89" s="45"/>
      <c r="S89" s="45"/>
      <c r="T89" s="45"/>
      <c r="U89" s="45"/>
      <c r="V89" s="45"/>
      <c r="W89" s="45"/>
      <c r="AO89" s="45"/>
      <c r="AP89" s="45"/>
      <c r="AQ89" s="45"/>
      <c r="AR89" s="45"/>
      <c r="AS89" s="45"/>
      <c r="AT89" s="45"/>
      <c r="AU89" s="45"/>
      <c r="AV89" s="45"/>
      <c r="AW89" s="45"/>
      <c r="AX89" s="45"/>
      <c r="AY89" s="45"/>
      <c r="AZ89" s="45"/>
      <c r="BA89" s="45"/>
      <c r="BB89" s="45"/>
      <c r="BC89" s="45"/>
      <c r="BD89" s="45"/>
      <c r="BE89" s="45"/>
      <c r="BF89" s="45"/>
      <c r="BG89" s="45"/>
      <c r="BH89" s="45"/>
      <c r="BI89" s="45"/>
      <c r="BJ89" s="45"/>
      <c r="BK89" s="45"/>
      <c r="BL89" s="44"/>
      <c r="BM89" s="44"/>
      <c r="BN89" s="44"/>
      <c r="BO89" s="44"/>
      <c r="BP89" s="44"/>
      <c r="BQ89" s="44"/>
      <c r="BR89" s="44"/>
      <c r="BS89" s="44"/>
      <c r="BT89" s="44"/>
      <c r="BU89" s="44"/>
      <c r="BV89" s="44"/>
      <c r="BW89" s="44"/>
      <c r="BX89" s="44"/>
      <c r="BY89" s="44"/>
      <c r="BZ89" s="44"/>
      <c r="CA89" s="44"/>
      <c r="CB89" s="44"/>
      <c r="CC89" s="44"/>
      <c r="CD89" s="44"/>
      <c r="CE89" s="44"/>
      <c r="CF89" s="44"/>
      <c r="CG89" s="44"/>
      <c r="CH89" s="44"/>
      <c r="CI89" s="44"/>
      <c r="CJ89" s="44"/>
      <c r="CK89" s="44"/>
      <c r="CL89" s="44"/>
      <c r="CM89" s="44"/>
      <c r="CN89" s="44"/>
      <c r="CO89" s="44"/>
      <c r="CP89" s="44"/>
      <c r="CQ89" s="44"/>
      <c r="CR89" s="44"/>
      <c r="CS89" s="44"/>
      <c r="CT89" s="44"/>
      <c r="CU89" s="44"/>
      <c r="CV89" s="44"/>
      <c r="CW89" s="44"/>
      <c r="CX89" s="44"/>
      <c r="CY89" s="44"/>
      <c r="CZ89" s="44"/>
      <c r="DA89" s="44"/>
      <c r="DB89" s="44"/>
      <c r="DC89" s="44"/>
      <c r="DD89" s="44"/>
      <c r="DE89" s="44"/>
      <c r="DF89" s="44"/>
      <c r="DG89" s="44"/>
      <c r="DH89" s="44"/>
      <c r="DI89" s="44"/>
      <c r="DJ89" s="44"/>
    </row>
    <row r="90" spans="2:114" s="43" customFormat="1" x14ac:dyDescent="0.25">
      <c r="B90" s="234" t="s">
        <v>112</v>
      </c>
      <c r="C90" s="234"/>
      <c r="D90" s="237"/>
      <c r="G90" s="236"/>
      <c r="R90" s="45"/>
      <c r="S90" s="45"/>
      <c r="T90" s="45"/>
      <c r="U90" s="45"/>
      <c r="V90" s="45"/>
      <c r="W90" s="45"/>
      <c r="AO90" s="45"/>
      <c r="AP90" s="45"/>
      <c r="AQ90" s="45"/>
      <c r="AR90" s="45"/>
      <c r="AS90" s="45"/>
      <c r="AT90" s="45"/>
      <c r="AU90" s="45"/>
      <c r="AV90" s="45"/>
      <c r="AW90" s="45"/>
      <c r="AX90" s="45"/>
      <c r="AY90" s="45"/>
      <c r="AZ90" s="45"/>
      <c r="BA90" s="45"/>
      <c r="BB90" s="45"/>
      <c r="BC90" s="45"/>
      <c r="BD90" s="45"/>
      <c r="BE90" s="45"/>
      <c r="BF90" s="45"/>
      <c r="BG90" s="45"/>
      <c r="BH90" s="45"/>
      <c r="BI90" s="45"/>
      <c r="BJ90" s="45"/>
      <c r="BK90" s="45"/>
      <c r="BL90" s="44"/>
      <c r="BM90" s="44"/>
      <c r="BN90" s="44"/>
      <c r="BO90" s="44"/>
      <c r="BP90" s="44"/>
      <c r="BQ90" s="44"/>
      <c r="BR90" s="44"/>
      <c r="BS90" s="44"/>
      <c r="BT90" s="44"/>
      <c r="BU90" s="44"/>
      <c r="BV90" s="44"/>
      <c r="BW90" s="44"/>
      <c r="BX90" s="44"/>
      <c r="BY90" s="44"/>
      <c r="BZ90" s="44"/>
      <c r="CA90" s="44"/>
      <c r="CB90" s="44"/>
      <c r="CC90" s="44"/>
      <c r="CD90" s="44"/>
      <c r="CE90" s="44"/>
      <c r="CF90" s="44"/>
      <c r="CG90" s="44"/>
      <c r="CH90" s="44"/>
      <c r="CI90" s="44"/>
      <c r="CJ90" s="44"/>
      <c r="CK90" s="44"/>
      <c r="CL90" s="44"/>
      <c r="CM90" s="44"/>
      <c r="CN90" s="44"/>
      <c r="CO90" s="44"/>
      <c r="CP90" s="44"/>
      <c r="CQ90" s="44"/>
      <c r="CR90" s="44"/>
      <c r="CS90" s="44"/>
      <c r="CT90" s="44"/>
      <c r="CU90" s="44"/>
      <c r="CV90" s="44"/>
      <c r="CW90" s="44"/>
      <c r="CX90" s="44"/>
      <c r="CY90" s="44"/>
      <c r="CZ90" s="44"/>
      <c r="DA90" s="44"/>
      <c r="DB90" s="44"/>
      <c r="DC90" s="44"/>
      <c r="DD90" s="44"/>
      <c r="DE90" s="44"/>
      <c r="DF90" s="44"/>
      <c r="DG90" s="44"/>
      <c r="DH90" s="44"/>
      <c r="DI90" s="44"/>
      <c r="DJ90" s="44"/>
    </row>
    <row r="91" spans="2:114" s="43" customFormat="1" x14ac:dyDescent="0.25">
      <c r="B91" s="234" t="s">
        <v>111</v>
      </c>
      <c r="C91" s="234"/>
      <c r="D91" s="237"/>
      <c r="G91" s="236"/>
      <c r="R91" s="45"/>
      <c r="S91" s="45"/>
      <c r="T91" s="45"/>
      <c r="U91" s="45"/>
      <c r="V91" s="45"/>
      <c r="W91" s="45"/>
      <c r="X91" s="45"/>
      <c r="Y91" s="45"/>
      <c r="Z91" s="45"/>
      <c r="AA91" s="45"/>
      <c r="AB91" s="45"/>
      <c r="AC91" s="45"/>
      <c r="AD91" s="45"/>
      <c r="AE91" s="45"/>
      <c r="AF91" s="45"/>
      <c r="AG91" s="45"/>
      <c r="AH91" s="45"/>
      <c r="AI91" s="45"/>
      <c r="AJ91" s="45"/>
      <c r="AK91" s="45"/>
      <c r="AL91" s="45"/>
      <c r="AM91" s="45"/>
      <c r="AN91" s="45"/>
      <c r="AO91" s="45"/>
      <c r="AP91" s="45"/>
      <c r="AQ91" s="45"/>
      <c r="AR91" s="45"/>
      <c r="AS91" s="45"/>
      <c r="AT91" s="45"/>
      <c r="AU91" s="45"/>
      <c r="AV91" s="45"/>
      <c r="AW91" s="45"/>
      <c r="AX91" s="45"/>
      <c r="AY91" s="45"/>
      <c r="AZ91" s="45"/>
      <c r="BA91" s="45"/>
      <c r="BB91" s="45"/>
      <c r="BC91" s="45"/>
      <c r="BD91" s="45"/>
      <c r="BE91" s="45"/>
      <c r="BF91" s="45"/>
      <c r="BG91" s="45"/>
      <c r="BH91" s="45"/>
      <c r="BI91" s="45"/>
      <c r="BJ91" s="45"/>
      <c r="BK91" s="45"/>
      <c r="BL91" s="44"/>
      <c r="BM91" s="44"/>
      <c r="BN91" s="44"/>
      <c r="BO91" s="44"/>
      <c r="BP91" s="44"/>
      <c r="BQ91" s="44"/>
      <c r="BR91" s="44"/>
      <c r="BS91" s="44"/>
      <c r="BT91" s="44"/>
      <c r="BU91" s="44"/>
      <c r="BV91" s="44"/>
      <c r="BW91" s="44"/>
      <c r="BX91" s="44"/>
      <c r="BY91" s="44"/>
      <c r="BZ91" s="44"/>
      <c r="CA91" s="44"/>
      <c r="CB91" s="44"/>
      <c r="CC91" s="44"/>
      <c r="CD91" s="44"/>
      <c r="CE91" s="44"/>
      <c r="CF91" s="44"/>
      <c r="CG91" s="44"/>
      <c r="CH91" s="44"/>
      <c r="CI91" s="44"/>
      <c r="CJ91" s="44"/>
      <c r="CK91" s="44"/>
      <c r="CL91" s="44"/>
      <c r="CM91" s="44"/>
      <c r="CN91" s="44"/>
      <c r="CO91" s="44"/>
      <c r="CP91" s="44"/>
      <c r="CQ91" s="44"/>
      <c r="CR91" s="44"/>
      <c r="CS91" s="44"/>
      <c r="CT91" s="44"/>
      <c r="CU91" s="44"/>
      <c r="CV91" s="44"/>
      <c r="CW91" s="44"/>
      <c r="CX91" s="44"/>
      <c r="CY91" s="44"/>
      <c r="CZ91" s="44"/>
      <c r="DA91" s="44"/>
      <c r="DB91" s="44"/>
      <c r="DC91" s="44"/>
      <c r="DD91" s="44"/>
      <c r="DE91" s="44"/>
      <c r="DF91" s="44"/>
      <c r="DG91" s="44"/>
      <c r="DH91" s="44"/>
      <c r="DI91" s="44"/>
      <c r="DJ91" s="44"/>
    </row>
    <row r="92" spans="2:114" x14ac:dyDescent="0.25">
      <c r="B92" s="234" t="s">
        <v>110</v>
      </c>
      <c r="C92" s="234"/>
    </row>
    <row r="93" spans="2:114" x14ac:dyDescent="0.25">
      <c r="B93" s="234" t="s">
        <v>109</v>
      </c>
      <c r="C93" s="234"/>
    </row>
    <row r="94" spans="2:114" x14ac:dyDescent="0.25">
      <c r="B94" s="238" t="s">
        <v>596</v>
      </c>
      <c r="C94" s="238"/>
    </row>
    <row r="95" spans="2:114" x14ac:dyDescent="0.25">
      <c r="B95" s="238" t="s">
        <v>625</v>
      </c>
      <c r="C95" s="239"/>
    </row>
    <row r="96" spans="2:114" x14ac:dyDescent="0.25">
      <c r="B96" s="238" t="s">
        <v>671</v>
      </c>
      <c r="C96" s="239"/>
    </row>
    <row r="97" spans="2:3" x14ac:dyDescent="0.25">
      <c r="B97" s="238" t="s">
        <v>672</v>
      </c>
      <c r="C97" s="239"/>
    </row>
    <row r="98" spans="2:3" x14ac:dyDescent="0.25">
      <c r="B98" s="238" t="s">
        <v>673</v>
      </c>
      <c r="C98" s="239"/>
    </row>
    <row r="99" spans="2:3" x14ac:dyDescent="0.25">
      <c r="B99" s="238" t="s">
        <v>674</v>
      </c>
      <c r="C99" s="239"/>
    </row>
    <row r="100" spans="2:3" x14ac:dyDescent="0.25">
      <c r="B100" s="238" t="s">
        <v>675</v>
      </c>
      <c r="C100" s="239"/>
    </row>
    <row r="101" spans="2:3" x14ac:dyDescent="0.25">
      <c r="B101" s="238" t="s">
        <v>661</v>
      </c>
      <c r="C101" s="239"/>
    </row>
    <row r="102" spans="2:3" x14ac:dyDescent="0.25">
      <c r="B102" s="238" t="s">
        <v>676</v>
      </c>
      <c r="C102" s="239"/>
    </row>
    <row r="103" spans="2:3" x14ac:dyDescent="0.25">
      <c r="B103" s="238" t="s">
        <v>677</v>
      </c>
      <c r="C103" s="239" t="s">
        <v>678</v>
      </c>
    </row>
    <row r="104" spans="2:3" x14ac:dyDescent="0.25">
      <c r="B104" s="238" t="s">
        <v>679</v>
      </c>
      <c r="C104" s="239" t="s">
        <v>678</v>
      </c>
    </row>
  </sheetData>
  <mergeCells count="26">
    <mergeCell ref="M21:N22"/>
    <mergeCell ref="O21:P22"/>
    <mergeCell ref="Q21:Q22"/>
    <mergeCell ref="B78:S78"/>
    <mergeCell ref="A19:U19"/>
    <mergeCell ref="A20:U20"/>
    <mergeCell ref="A21:A23"/>
    <mergeCell ref="B21:C22"/>
    <mergeCell ref="D21:D23"/>
    <mergeCell ref="E21:E23"/>
    <mergeCell ref="F21:G22"/>
    <mergeCell ref="H21:I22"/>
    <mergeCell ref="J21:K22"/>
    <mergeCell ref="L21:L22"/>
    <mergeCell ref="A18:U18"/>
    <mergeCell ref="A6:U6"/>
    <mergeCell ref="A8:U8"/>
    <mergeCell ref="A9:U9"/>
    <mergeCell ref="A10:U10"/>
    <mergeCell ref="A11:U11"/>
    <mergeCell ref="A12:U12"/>
    <mergeCell ref="A13:U13"/>
    <mergeCell ref="A14:U14"/>
    <mergeCell ref="A15:U15"/>
    <mergeCell ref="A16:U16"/>
    <mergeCell ref="A17:U17"/>
  </mergeCells>
  <pageMargins left="0.78740157480314965" right="0.78740157480314965" top="0.78740157480314965" bottom="0.39370078740157483" header="0.19685039370078741" footer="0.19685039370078741"/>
  <pageSetup paperSize="8" scale="10"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A28"/>
  <sheetViews>
    <sheetView zoomScale="55" zoomScaleNormal="55" workbookViewId="0">
      <selection activeCell="E16" sqref="E16:Y16"/>
    </sheetView>
  </sheetViews>
  <sheetFormatPr defaultColWidth="10.7109375" defaultRowHeight="15.75" x14ac:dyDescent="0.25"/>
  <cols>
    <col min="1" max="3" width="10.7109375" style="42"/>
    <col min="4" max="4" width="11.5703125" style="42" customWidth="1"/>
    <col min="5" max="5" width="11.85546875" style="42" customWidth="1"/>
    <col min="6" max="6" width="8.7109375" style="42" customWidth="1"/>
    <col min="7" max="7" width="10.28515625" style="42" customWidth="1"/>
    <col min="8" max="8" width="8.7109375" style="42" customWidth="1"/>
    <col min="9" max="9" width="8.28515625" style="42" customWidth="1"/>
    <col min="10" max="10" width="20.140625" style="42" customWidth="1"/>
    <col min="11" max="11" width="11.140625" style="42" customWidth="1"/>
    <col min="12" max="12" width="8.85546875" style="42" customWidth="1"/>
    <col min="13" max="13" width="8.7109375" style="42" customWidth="1"/>
    <col min="14" max="14" width="13.7109375" style="42" customWidth="1"/>
    <col min="15" max="16" width="8.7109375" style="42" customWidth="1"/>
    <col min="17" max="17" width="11.85546875" style="42" customWidth="1"/>
    <col min="18" max="18" width="12" style="42" customWidth="1"/>
    <col min="19" max="19" width="18.28515625" style="42" customWidth="1"/>
    <col min="20" max="20" width="22.42578125" style="42" customWidth="1"/>
    <col min="21" max="21" width="30.7109375" style="42" customWidth="1"/>
    <col min="22" max="23" width="8.7109375" style="42" customWidth="1"/>
    <col min="24" max="24" width="24.5703125" style="42" customWidth="1"/>
    <col min="25" max="25" width="15.28515625" style="42" customWidth="1"/>
    <col min="26" max="26" width="18.5703125" style="42" customWidth="1"/>
    <col min="27" max="27" width="19.140625" style="42" customWidth="1"/>
    <col min="28" max="240" width="10.7109375" style="42"/>
    <col min="241" max="242" width="15.7109375" style="42" customWidth="1"/>
    <col min="243" max="245" width="14.7109375" style="42" customWidth="1"/>
    <col min="246" max="249" width="13.7109375" style="42" customWidth="1"/>
    <col min="250" max="253" width="15.7109375" style="42" customWidth="1"/>
    <col min="254" max="254" width="22.85546875" style="42" customWidth="1"/>
    <col min="255" max="255" width="20.7109375" style="42" customWidth="1"/>
    <col min="256" max="256" width="17.7109375" style="42" customWidth="1"/>
    <col min="257" max="265" width="14.7109375" style="42" customWidth="1"/>
    <col min="266" max="496" width="10.7109375" style="42"/>
    <col min="497" max="498" width="15.7109375" style="42" customWidth="1"/>
    <col min="499" max="501" width="14.7109375" style="42" customWidth="1"/>
    <col min="502" max="505" width="13.7109375" style="42" customWidth="1"/>
    <col min="506" max="509" width="15.7109375" style="42" customWidth="1"/>
    <col min="510" max="510" width="22.85546875" style="42" customWidth="1"/>
    <col min="511" max="511" width="20.7109375" style="42" customWidth="1"/>
    <col min="512" max="512" width="17.7109375" style="42" customWidth="1"/>
    <col min="513" max="521" width="14.7109375" style="42" customWidth="1"/>
    <col min="522" max="752" width="10.7109375" style="42"/>
    <col min="753" max="754" width="15.7109375" style="42" customWidth="1"/>
    <col min="755" max="757" width="14.7109375" style="42" customWidth="1"/>
    <col min="758" max="761" width="13.7109375" style="42" customWidth="1"/>
    <col min="762" max="765" width="15.7109375" style="42" customWidth="1"/>
    <col min="766" max="766" width="22.85546875" style="42" customWidth="1"/>
    <col min="767" max="767" width="20.7109375" style="42" customWidth="1"/>
    <col min="768" max="768" width="17.7109375" style="42" customWidth="1"/>
    <col min="769" max="777" width="14.7109375" style="42" customWidth="1"/>
    <col min="778" max="1008" width="10.7109375" style="42"/>
    <col min="1009" max="1010" width="15.7109375" style="42" customWidth="1"/>
    <col min="1011" max="1013" width="14.7109375" style="42" customWidth="1"/>
    <col min="1014" max="1017" width="13.7109375" style="42" customWidth="1"/>
    <col min="1018" max="1021" width="15.7109375" style="42" customWidth="1"/>
    <col min="1022" max="1022" width="22.85546875" style="42" customWidth="1"/>
    <col min="1023" max="1023" width="20.7109375" style="42" customWidth="1"/>
    <col min="1024" max="1024" width="17.7109375" style="42" customWidth="1"/>
    <col min="1025" max="1033" width="14.7109375" style="42" customWidth="1"/>
    <col min="1034" max="1264" width="10.7109375" style="42"/>
    <col min="1265" max="1266" width="15.7109375" style="42" customWidth="1"/>
    <col min="1267" max="1269" width="14.7109375" style="42" customWidth="1"/>
    <col min="1270" max="1273" width="13.7109375" style="42" customWidth="1"/>
    <col min="1274" max="1277" width="15.7109375" style="42" customWidth="1"/>
    <col min="1278" max="1278" width="22.85546875" style="42" customWidth="1"/>
    <col min="1279" max="1279" width="20.7109375" style="42" customWidth="1"/>
    <col min="1280" max="1280" width="17.7109375" style="42" customWidth="1"/>
    <col min="1281" max="1289" width="14.7109375" style="42" customWidth="1"/>
    <col min="1290" max="1520" width="10.7109375" style="42"/>
    <col min="1521" max="1522" width="15.7109375" style="42" customWidth="1"/>
    <col min="1523" max="1525" width="14.7109375" style="42" customWidth="1"/>
    <col min="1526" max="1529" width="13.7109375" style="42" customWidth="1"/>
    <col min="1530" max="1533" width="15.7109375" style="42" customWidth="1"/>
    <col min="1534" max="1534" width="22.85546875" style="42" customWidth="1"/>
    <col min="1535" max="1535" width="20.7109375" style="42" customWidth="1"/>
    <col min="1536" max="1536" width="17.7109375" style="42" customWidth="1"/>
    <col min="1537" max="1545" width="14.7109375" style="42" customWidth="1"/>
    <col min="1546" max="1776" width="10.7109375" style="42"/>
    <col min="1777" max="1778" width="15.7109375" style="42" customWidth="1"/>
    <col min="1779" max="1781" width="14.7109375" style="42" customWidth="1"/>
    <col min="1782" max="1785" width="13.7109375" style="42" customWidth="1"/>
    <col min="1786" max="1789" width="15.7109375" style="42" customWidth="1"/>
    <col min="1790" max="1790" width="22.85546875" style="42" customWidth="1"/>
    <col min="1791" max="1791" width="20.7109375" style="42" customWidth="1"/>
    <col min="1792" max="1792" width="17.7109375" style="42" customWidth="1"/>
    <col min="1793" max="1801" width="14.7109375" style="42" customWidth="1"/>
    <col min="1802" max="2032" width="10.7109375" style="42"/>
    <col min="2033" max="2034" width="15.7109375" style="42" customWidth="1"/>
    <col min="2035" max="2037" width="14.7109375" style="42" customWidth="1"/>
    <col min="2038" max="2041" width="13.7109375" style="42" customWidth="1"/>
    <col min="2042" max="2045" width="15.7109375" style="42" customWidth="1"/>
    <col min="2046" max="2046" width="22.85546875" style="42" customWidth="1"/>
    <col min="2047" max="2047" width="20.7109375" style="42" customWidth="1"/>
    <col min="2048" max="2048" width="17.7109375" style="42" customWidth="1"/>
    <col min="2049" max="2057" width="14.7109375" style="42" customWidth="1"/>
    <col min="2058" max="2288" width="10.7109375" style="42"/>
    <col min="2289" max="2290" width="15.7109375" style="42" customWidth="1"/>
    <col min="2291" max="2293" width="14.7109375" style="42" customWidth="1"/>
    <col min="2294" max="2297" width="13.7109375" style="42" customWidth="1"/>
    <col min="2298" max="2301" width="15.7109375" style="42" customWidth="1"/>
    <col min="2302" max="2302" width="22.85546875" style="42" customWidth="1"/>
    <col min="2303" max="2303" width="20.7109375" style="42" customWidth="1"/>
    <col min="2304" max="2304" width="17.7109375" style="42" customWidth="1"/>
    <col min="2305" max="2313" width="14.7109375" style="42" customWidth="1"/>
    <col min="2314" max="2544" width="10.7109375" style="42"/>
    <col min="2545" max="2546" width="15.7109375" style="42" customWidth="1"/>
    <col min="2547" max="2549" width="14.7109375" style="42" customWidth="1"/>
    <col min="2550" max="2553" width="13.7109375" style="42" customWidth="1"/>
    <col min="2554" max="2557" width="15.7109375" style="42" customWidth="1"/>
    <col min="2558" max="2558" width="22.85546875" style="42" customWidth="1"/>
    <col min="2559" max="2559" width="20.7109375" style="42" customWidth="1"/>
    <col min="2560" max="2560" width="17.7109375" style="42" customWidth="1"/>
    <col min="2561" max="2569" width="14.7109375" style="42" customWidth="1"/>
    <col min="2570" max="2800" width="10.7109375" style="42"/>
    <col min="2801" max="2802" width="15.7109375" style="42" customWidth="1"/>
    <col min="2803" max="2805" width="14.7109375" style="42" customWidth="1"/>
    <col min="2806" max="2809" width="13.7109375" style="42" customWidth="1"/>
    <col min="2810" max="2813" width="15.7109375" style="42" customWidth="1"/>
    <col min="2814" max="2814" width="22.85546875" style="42" customWidth="1"/>
    <col min="2815" max="2815" width="20.7109375" style="42" customWidth="1"/>
    <col min="2816" max="2816" width="17.7109375" style="42" customWidth="1"/>
    <col min="2817" max="2825" width="14.7109375" style="42" customWidth="1"/>
    <col min="2826" max="3056" width="10.7109375" style="42"/>
    <col min="3057" max="3058" width="15.7109375" style="42" customWidth="1"/>
    <col min="3059" max="3061" width="14.7109375" style="42" customWidth="1"/>
    <col min="3062" max="3065" width="13.7109375" style="42" customWidth="1"/>
    <col min="3066" max="3069" width="15.7109375" style="42" customWidth="1"/>
    <col min="3070" max="3070" width="22.85546875" style="42" customWidth="1"/>
    <col min="3071" max="3071" width="20.7109375" style="42" customWidth="1"/>
    <col min="3072" max="3072" width="17.7109375" style="42" customWidth="1"/>
    <col min="3073" max="3081" width="14.7109375" style="42" customWidth="1"/>
    <col min="3082" max="3312" width="10.7109375" style="42"/>
    <col min="3313" max="3314" width="15.7109375" style="42" customWidth="1"/>
    <col min="3315" max="3317" width="14.7109375" style="42" customWidth="1"/>
    <col min="3318" max="3321" width="13.7109375" style="42" customWidth="1"/>
    <col min="3322" max="3325" width="15.7109375" style="42" customWidth="1"/>
    <col min="3326" max="3326" width="22.85546875" style="42" customWidth="1"/>
    <col min="3327" max="3327" width="20.7109375" style="42" customWidth="1"/>
    <col min="3328" max="3328" width="17.7109375" style="42" customWidth="1"/>
    <col min="3329" max="3337" width="14.7109375" style="42" customWidth="1"/>
    <col min="3338" max="3568" width="10.7109375" style="42"/>
    <col min="3569" max="3570" width="15.7109375" style="42" customWidth="1"/>
    <col min="3571" max="3573" width="14.7109375" style="42" customWidth="1"/>
    <col min="3574" max="3577" width="13.7109375" style="42" customWidth="1"/>
    <col min="3578" max="3581" width="15.7109375" style="42" customWidth="1"/>
    <col min="3582" max="3582" width="22.85546875" style="42" customWidth="1"/>
    <col min="3583" max="3583" width="20.7109375" style="42" customWidth="1"/>
    <col min="3584" max="3584" width="17.7109375" style="42" customWidth="1"/>
    <col min="3585" max="3593" width="14.7109375" style="42" customWidth="1"/>
    <col min="3594" max="3824" width="10.7109375" style="42"/>
    <col min="3825" max="3826" width="15.7109375" style="42" customWidth="1"/>
    <col min="3827" max="3829" width="14.7109375" style="42" customWidth="1"/>
    <col min="3830" max="3833" width="13.7109375" style="42" customWidth="1"/>
    <col min="3834" max="3837" width="15.7109375" style="42" customWidth="1"/>
    <col min="3838" max="3838" width="22.85546875" style="42" customWidth="1"/>
    <col min="3839" max="3839" width="20.7109375" style="42" customWidth="1"/>
    <col min="3840" max="3840" width="17.7109375" style="42" customWidth="1"/>
    <col min="3841" max="3849" width="14.7109375" style="42" customWidth="1"/>
    <col min="3850" max="4080" width="10.7109375" style="42"/>
    <col min="4081" max="4082" width="15.7109375" style="42" customWidth="1"/>
    <col min="4083" max="4085" width="14.7109375" style="42" customWidth="1"/>
    <col min="4086" max="4089" width="13.7109375" style="42" customWidth="1"/>
    <col min="4090" max="4093" width="15.7109375" style="42" customWidth="1"/>
    <col min="4094" max="4094" width="22.85546875" style="42" customWidth="1"/>
    <col min="4095" max="4095" width="20.7109375" style="42" customWidth="1"/>
    <col min="4096" max="4096" width="17.7109375" style="42" customWidth="1"/>
    <col min="4097" max="4105" width="14.7109375" style="42" customWidth="1"/>
    <col min="4106" max="4336" width="10.7109375" style="42"/>
    <col min="4337" max="4338" width="15.7109375" style="42" customWidth="1"/>
    <col min="4339" max="4341" width="14.7109375" style="42" customWidth="1"/>
    <col min="4342" max="4345" width="13.7109375" style="42" customWidth="1"/>
    <col min="4346" max="4349" width="15.7109375" style="42" customWidth="1"/>
    <col min="4350" max="4350" width="22.85546875" style="42" customWidth="1"/>
    <col min="4351" max="4351" width="20.7109375" style="42" customWidth="1"/>
    <col min="4352" max="4352" width="17.7109375" style="42" customWidth="1"/>
    <col min="4353" max="4361" width="14.7109375" style="42" customWidth="1"/>
    <col min="4362" max="4592" width="10.7109375" style="42"/>
    <col min="4593" max="4594" width="15.7109375" style="42" customWidth="1"/>
    <col min="4595" max="4597" width="14.7109375" style="42" customWidth="1"/>
    <col min="4598" max="4601" width="13.7109375" style="42" customWidth="1"/>
    <col min="4602" max="4605" width="15.7109375" style="42" customWidth="1"/>
    <col min="4606" max="4606" width="22.85546875" style="42" customWidth="1"/>
    <col min="4607" max="4607" width="20.7109375" style="42" customWidth="1"/>
    <col min="4608" max="4608" width="17.7109375" style="42" customWidth="1"/>
    <col min="4609" max="4617" width="14.7109375" style="42" customWidth="1"/>
    <col min="4618" max="4848" width="10.7109375" style="42"/>
    <col min="4849" max="4850" width="15.7109375" style="42" customWidth="1"/>
    <col min="4851" max="4853" width="14.7109375" style="42" customWidth="1"/>
    <col min="4854" max="4857" width="13.7109375" style="42" customWidth="1"/>
    <col min="4858" max="4861" width="15.7109375" style="42" customWidth="1"/>
    <col min="4862" max="4862" width="22.85546875" style="42" customWidth="1"/>
    <col min="4863" max="4863" width="20.7109375" style="42" customWidth="1"/>
    <col min="4864" max="4864" width="17.7109375" style="42" customWidth="1"/>
    <col min="4865" max="4873" width="14.7109375" style="42" customWidth="1"/>
    <col min="4874" max="5104" width="10.7109375" style="42"/>
    <col min="5105" max="5106" width="15.7109375" style="42" customWidth="1"/>
    <col min="5107" max="5109" width="14.7109375" style="42" customWidth="1"/>
    <col min="5110" max="5113" width="13.7109375" style="42" customWidth="1"/>
    <col min="5114" max="5117" width="15.7109375" style="42" customWidth="1"/>
    <col min="5118" max="5118" width="22.85546875" style="42" customWidth="1"/>
    <col min="5119" max="5119" width="20.7109375" style="42" customWidth="1"/>
    <col min="5120" max="5120" width="17.7109375" style="42" customWidth="1"/>
    <col min="5121" max="5129" width="14.7109375" style="42" customWidth="1"/>
    <col min="5130" max="5360" width="10.7109375" style="42"/>
    <col min="5361" max="5362" width="15.7109375" style="42" customWidth="1"/>
    <col min="5363" max="5365" width="14.7109375" style="42" customWidth="1"/>
    <col min="5366" max="5369" width="13.7109375" style="42" customWidth="1"/>
    <col min="5370" max="5373" width="15.7109375" style="42" customWidth="1"/>
    <col min="5374" max="5374" width="22.85546875" style="42" customWidth="1"/>
    <col min="5375" max="5375" width="20.7109375" style="42" customWidth="1"/>
    <col min="5376" max="5376" width="17.7109375" style="42" customWidth="1"/>
    <col min="5377" max="5385" width="14.7109375" style="42" customWidth="1"/>
    <col min="5386" max="5616" width="10.7109375" style="42"/>
    <col min="5617" max="5618" width="15.7109375" style="42" customWidth="1"/>
    <col min="5619" max="5621" width="14.7109375" style="42" customWidth="1"/>
    <col min="5622" max="5625" width="13.7109375" style="42" customWidth="1"/>
    <col min="5626" max="5629" width="15.7109375" style="42" customWidth="1"/>
    <col min="5630" max="5630" width="22.85546875" style="42" customWidth="1"/>
    <col min="5631" max="5631" width="20.7109375" style="42" customWidth="1"/>
    <col min="5632" max="5632" width="17.7109375" style="42" customWidth="1"/>
    <col min="5633" max="5641" width="14.7109375" style="42" customWidth="1"/>
    <col min="5642" max="5872" width="10.7109375" style="42"/>
    <col min="5873" max="5874" width="15.7109375" style="42" customWidth="1"/>
    <col min="5875" max="5877" width="14.7109375" style="42" customWidth="1"/>
    <col min="5878" max="5881" width="13.7109375" style="42" customWidth="1"/>
    <col min="5882" max="5885" width="15.7109375" style="42" customWidth="1"/>
    <col min="5886" max="5886" width="22.85546875" style="42" customWidth="1"/>
    <col min="5887" max="5887" width="20.7109375" style="42" customWidth="1"/>
    <col min="5888" max="5888" width="17.7109375" style="42" customWidth="1"/>
    <col min="5889" max="5897" width="14.7109375" style="42" customWidth="1"/>
    <col min="5898" max="6128" width="10.7109375" style="42"/>
    <col min="6129" max="6130" width="15.7109375" style="42" customWidth="1"/>
    <col min="6131" max="6133" width="14.7109375" style="42" customWidth="1"/>
    <col min="6134" max="6137" width="13.7109375" style="42" customWidth="1"/>
    <col min="6138" max="6141" width="15.7109375" style="42" customWidth="1"/>
    <col min="6142" max="6142" width="22.85546875" style="42" customWidth="1"/>
    <col min="6143" max="6143" width="20.7109375" style="42" customWidth="1"/>
    <col min="6144" max="6144" width="17.7109375" style="42" customWidth="1"/>
    <col min="6145" max="6153" width="14.7109375" style="42" customWidth="1"/>
    <col min="6154" max="6384" width="10.7109375" style="42"/>
    <col min="6385" max="6386" width="15.7109375" style="42" customWidth="1"/>
    <col min="6387" max="6389" width="14.7109375" style="42" customWidth="1"/>
    <col min="6390" max="6393" width="13.7109375" style="42" customWidth="1"/>
    <col min="6394" max="6397" width="15.7109375" style="42" customWidth="1"/>
    <col min="6398" max="6398" width="22.85546875" style="42" customWidth="1"/>
    <col min="6399" max="6399" width="20.7109375" style="42" customWidth="1"/>
    <col min="6400" max="6400" width="17.7109375" style="42" customWidth="1"/>
    <col min="6401" max="6409" width="14.7109375" style="42" customWidth="1"/>
    <col min="6410" max="6640" width="10.7109375" style="42"/>
    <col min="6641" max="6642" width="15.7109375" style="42" customWidth="1"/>
    <col min="6643" max="6645" width="14.7109375" style="42" customWidth="1"/>
    <col min="6646" max="6649" width="13.7109375" style="42" customWidth="1"/>
    <col min="6650" max="6653" width="15.7109375" style="42" customWidth="1"/>
    <col min="6654" max="6654" width="22.85546875" style="42" customWidth="1"/>
    <col min="6655" max="6655" width="20.7109375" style="42" customWidth="1"/>
    <col min="6656" max="6656" width="17.7109375" style="42" customWidth="1"/>
    <col min="6657" max="6665" width="14.7109375" style="42" customWidth="1"/>
    <col min="6666" max="6896" width="10.7109375" style="42"/>
    <col min="6897" max="6898" width="15.7109375" style="42" customWidth="1"/>
    <col min="6899" max="6901" width="14.7109375" style="42" customWidth="1"/>
    <col min="6902" max="6905" width="13.7109375" style="42" customWidth="1"/>
    <col min="6906" max="6909" width="15.7109375" style="42" customWidth="1"/>
    <col min="6910" max="6910" width="22.85546875" style="42" customWidth="1"/>
    <col min="6911" max="6911" width="20.7109375" style="42" customWidth="1"/>
    <col min="6912" max="6912" width="17.7109375" style="42" customWidth="1"/>
    <col min="6913" max="6921" width="14.7109375" style="42" customWidth="1"/>
    <col min="6922" max="7152" width="10.7109375" style="42"/>
    <col min="7153" max="7154" width="15.7109375" style="42" customWidth="1"/>
    <col min="7155" max="7157" width="14.7109375" style="42" customWidth="1"/>
    <col min="7158" max="7161" width="13.7109375" style="42" customWidth="1"/>
    <col min="7162" max="7165" width="15.7109375" style="42" customWidth="1"/>
    <col min="7166" max="7166" width="22.85546875" style="42" customWidth="1"/>
    <col min="7167" max="7167" width="20.7109375" style="42" customWidth="1"/>
    <col min="7168" max="7168" width="17.7109375" style="42" customWidth="1"/>
    <col min="7169" max="7177" width="14.7109375" style="42" customWidth="1"/>
    <col min="7178" max="7408" width="10.7109375" style="42"/>
    <col min="7409" max="7410" width="15.7109375" style="42" customWidth="1"/>
    <col min="7411" max="7413" width="14.7109375" style="42" customWidth="1"/>
    <col min="7414" max="7417" width="13.7109375" style="42" customWidth="1"/>
    <col min="7418" max="7421" width="15.7109375" style="42" customWidth="1"/>
    <col min="7422" max="7422" width="22.85546875" style="42" customWidth="1"/>
    <col min="7423" max="7423" width="20.7109375" style="42" customWidth="1"/>
    <col min="7424" max="7424" width="17.7109375" style="42" customWidth="1"/>
    <col min="7425" max="7433" width="14.7109375" style="42" customWidth="1"/>
    <col min="7434" max="7664" width="10.7109375" style="42"/>
    <col min="7665" max="7666" width="15.7109375" style="42" customWidth="1"/>
    <col min="7667" max="7669" width="14.7109375" style="42" customWidth="1"/>
    <col min="7670" max="7673" width="13.7109375" style="42" customWidth="1"/>
    <col min="7674" max="7677" width="15.7109375" style="42" customWidth="1"/>
    <col min="7678" max="7678" width="22.85546875" style="42" customWidth="1"/>
    <col min="7679" max="7679" width="20.7109375" style="42" customWidth="1"/>
    <col min="7680" max="7680" width="17.7109375" style="42" customWidth="1"/>
    <col min="7681" max="7689" width="14.7109375" style="42" customWidth="1"/>
    <col min="7690" max="7920" width="10.7109375" style="42"/>
    <col min="7921" max="7922" width="15.7109375" style="42" customWidth="1"/>
    <col min="7923" max="7925" width="14.7109375" style="42" customWidth="1"/>
    <col min="7926" max="7929" width="13.7109375" style="42" customWidth="1"/>
    <col min="7930" max="7933" width="15.7109375" style="42" customWidth="1"/>
    <col min="7934" max="7934" width="22.85546875" style="42" customWidth="1"/>
    <col min="7935" max="7935" width="20.7109375" style="42" customWidth="1"/>
    <col min="7936" max="7936" width="17.7109375" style="42" customWidth="1"/>
    <col min="7937" max="7945" width="14.7109375" style="42" customWidth="1"/>
    <col min="7946" max="8176" width="10.7109375" style="42"/>
    <col min="8177" max="8178" width="15.7109375" style="42" customWidth="1"/>
    <col min="8179" max="8181" width="14.7109375" style="42" customWidth="1"/>
    <col min="8182" max="8185" width="13.7109375" style="42" customWidth="1"/>
    <col min="8186" max="8189" width="15.7109375" style="42" customWidth="1"/>
    <col min="8190" max="8190" width="22.85546875" style="42" customWidth="1"/>
    <col min="8191" max="8191" width="20.7109375" style="42" customWidth="1"/>
    <col min="8192" max="8192" width="17.7109375" style="42" customWidth="1"/>
    <col min="8193" max="8201" width="14.7109375" style="42" customWidth="1"/>
    <col min="8202" max="8432" width="10.7109375" style="42"/>
    <col min="8433" max="8434" width="15.7109375" style="42" customWidth="1"/>
    <col min="8435" max="8437" width="14.7109375" style="42" customWidth="1"/>
    <col min="8438" max="8441" width="13.7109375" style="42" customWidth="1"/>
    <col min="8442" max="8445" width="15.7109375" style="42" customWidth="1"/>
    <col min="8446" max="8446" width="22.85546875" style="42" customWidth="1"/>
    <col min="8447" max="8447" width="20.7109375" style="42" customWidth="1"/>
    <col min="8448" max="8448" width="17.7109375" style="42" customWidth="1"/>
    <col min="8449" max="8457" width="14.7109375" style="42" customWidth="1"/>
    <col min="8458" max="8688" width="10.7109375" style="42"/>
    <col min="8689" max="8690" width="15.7109375" style="42" customWidth="1"/>
    <col min="8691" max="8693" width="14.7109375" style="42" customWidth="1"/>
    <col min="8694" max="8697" width="13.7109375" style="42" customWidth="1"/>
    <col min="8698" max="8701" width="15.7109375" style="42" customWidth="1"/>
    <col min="8702" max="8702" width="22.85546875" style="42" customWidth="1"/>
    <col min="8703" max="8703" width="20.7109375" style="42" customWidth="1"/>
    <col min="8704" max="8704" width="17.7109375" style="42" customWidth="1"/>
    <col min="8705" max="8713" width="14.7109375" style="42" customWidth="1"/>
    <col min="8714" max="8944" width="10.7109375" style="42"/>
    <col min="8945" max="8946" width="15.7109375" style="42" customWidth="1"/>
    <col min="8947" max="8949" width="14.7109375" style="42" customWidth="1"/>
    <col min="8950" max="8953" width="13.7109375" style="42" customWidth="1"/>
    <col min="8954" max="8957" width="15.7109375" style="42" customWidth="1"/>
    <col min="8958" max="8958" width="22.85546875" style="42" customWidth="1"/>
    <col min="8959" max="8959" width="20.7109375" style="42" customWidth="1"/>
    <col min="8960" max="8960" width="17.7109375" style="42" customWidth="1"/>
    <col min="8961" max="8969" width="14.7109375" style="42" customWidth="1"/>
    <col min="8970" max="9200" width="10.7109375" style="42"/>
    <col min="9201" max="9202" width="15.7109375" style="42" customWidth="1"/>
    <col min="9203" max="9205" width="14.7109375" style="42" customWidth="1"/>
    <col min="9206" max="9209" width="13.7109375" style="42" customWidth="1"/>
    <col min="9210" max="9213" width="15.7109375" style="42" customWidth="1"/>
    <col min="9214" max="9214" width="22.85546875" style="42" customWidth="1"/>
    <col min="9215" max="9215" width="20.7109375" style="42" customWidth="1"/>
    <col min="9216" max="9216" width="17.7109375" style="42" customWidth="1"/>
    <col min="9217" max="9225" width="14.7109375" style="42" customWidth="1"/>
    <col min="9226" max="9456" width="10.7109375" style="42"/>
    <col min="9457" max="9458" width="15.7109375" style="42" customWidth="1"/>
    <col min="9459" max="9461" width="14.7109375" style="42" customWidth="1"/>
    <col min="9462" max="9465" width="13.7109375" style="42" customWidth="1"/>
    <col min="9466" max="9469" width="15.7109375" style="42" customWidth="1"/>
    <col min="9470" max="9470" width="22.85546875" style="42" customWidth="1"/>
    <col min="9471" max="9471" width="20.7109375" style="42" customWidth="1"/>
    <col min="9472" max="9472" width="17.7109375" style="42" customWidth="1"/>
    <col min="9473" max="9481" width="14.7109375" style="42" customWidth="1"/>
    <col min="9482" max="9712" width="10.7109375" style="42"/>
    <col min="9713" max="9714" width="15.7109375" style="42" customWidth="1"/>
    <col min="9715" max="9717" width="14.7109375" style="42" customWidth="1"/>
    <col min="9718" max="9721" width="13.7109375" style="42" customWidth="1"/>
    <col min="9722" max="9725" width="15.7109375" style="42" customWidth="1"/>
    <col min="9726" max="9726" width="22.85546875" style="42" customWidth="1"/>
    <col min="9727" max="9727" width="20.7109375" style="42" customWidth="1"/>
    <col min="9728" max="9728" width="17.7109375" style="42" customWidth="1"/>
    <col min="9729" max="9737" width="14.7109375" style="42" customWidth="1"/>
    <col min="9738" max="9968" width="10.7109375" style="42"/>
    <col min="9969" max="9970" width="15.7109375" style="42" customWidth="1"/>
    <col min="9971" max="9973" width="14.7109375" style="42" customWidth="1"/>
    <col min="9974" max="9977" width="13.7109375" style="42" customWidth="1"/>
    <col min="9978" max="9981" width="15.7109375" style="42" customWidth="1"/>
    <col min="9982" max="9982" width="22.85546875" style="42" customWidth="1"/>
    <col min="9983" max="9983" width="20.7109375" style="42" customWidth="1"/>
    <col min="9984" max="9984" width="17.7109375" style="42" customWidth="1"/>
    <col min="9985" max="9993" width="14.7109375" style="42" customWidth="1"/>
    <col min="9994" max="10224" width="10.7109375" style="42"/>
    <col min="10225" max="10226" width="15.7109375" style="42" customWidth="1"/>
    <col min="10227" max="10229" width="14.7109375" style="42" customWidth="1"/>
    <col min="10230" max="10233" width="13.7109375" style="42" customWidth="1"/>
    <col min="10234" max="10237" width="15.7109375" style="42" customWidth="1"/>
    <col min="10238" max="10238" width="22.85546875" style="42" customWidth="1"/>
    <col min="10239" max="10239" width="20.7109375" style="42" customWidth="1"/>
    <col min="10240" max="10240" width="17.7109375" style="42" customWidth="1"/>
    <col min="10241" max="10249" width="14.7109375" style="42" customWidth="1"/>
    <col min="10250" max="10480" width="10.7109375" style="42"/>
    <col min="10481" max="10482" width="15.7109375" style="42" customWidth="1"/>
    <col min="10483" max="10485" width="14.7109375" style="42" customWidth="1"/>
    <col min="10486" max="10489" width="13.7109375" style="42" customWidth="1"/>
    <col min="10490" max="10493" width="15.7109375" style="42" customWidth="1"/>
    <col min="10494" max="10494" width="22.85546875" style="42" customWidth="1"/>
    <col min="10495" max="10495" width="20.7109375" style="42" customWidth="1"/>
    <col min="10496" max="10496" width="17.7109375" style="42" customWidth="1"/>
    <col min="10497" max="10505" width="14.7109375" style="42" customWidth="1"/>
    <col min="10506" max="10736" width="10.7109375" style="42"/>
    <col min="10737" max="10738" width="15.7109375" style="42" customWidth="1"/>
    <col min="10739" max="10741" width="14.7109375" style="42" customWidth="1"/>
    <col min="10742" max="10745" width="13.7109375" style="42" customWidth="1"/>
    <col min="10746" max="10749" width="15.7109375" style="42" customWidth="1"/>
    <col min="10750" max="10750" width="22.85546875" style="42" customWidth="1"/>
    <col min="10751" max="10751" width="20.7109375" style="42" customWidth="1"/>
    <col min="10752" max="10752" width="17.7109375" style="42" customWidth="1"/>
    <col min="10753" max="10761" width="14.7109375" style="42" customWidth="1"/>
    <col min="10762" max="10992" width="10.7109375" style="42"/>
    <col min="10993" max="10994" width="15.7109375" style="42" customWidth="1"/>
    <col min="10995" max="10997" width="14.7109375" style="42" customWidth="1"/>
    <col min="10998" max="11001" width="13.7109375" style="42" customWidth="1"/>
    <col min="11002" max="11005" width="15.7109375" style="42" customWidth="1"/>
    <col min="11006" max="11006" width="22.85546875" style="42" customWidth="1"/>
    <col min="11007" max="11007" width="20.7109375" style="42" customWidth="1"/>
    <col min="11008" max="11008" width="17.7109375" style="42" customWidth="1"/>
    <col min="11009" max="11017" width="14.7109375" style="42" customWidth="1"/>
    <col min="11018" max="11248" width="10.7109375" style="42"/>
    <col min="11249" max="11250" width="15.7109375" style="42" customWidth="1"/>
    <col min="11251" max="11253" width="14.7109375" style="42" customWidth="1"/>
    <col min="11254" max="11257" width="13.7109375" style="42" customWidth="1"/>
    <col min="11258" max="11261" width="15.7109375" style="42" customWidth="1"/>
    <col min="11262" max="11262" width="22.85546875" style="42" customWidth="1"/>
    <col min="11263" max="11263" width="20.7109375" style="42" customWidth="1"/>
    <col min="11264" max="11264" width="17.7109375" style="42" customWidth="1"/>
    <col min="11265" max="11273" width="14.7109375" style="42" customWidth="1"/>
    <col min="11274" max="11504" width="10.7109375" style="42"/>
    <col min="11505" max="11506" width="15.7109375" style="42" customWidth="1"/>
    <col min="11507" max="11509" width="14.7109375" style="42" customWidth="1"/>
    <col min="11510" max="11513" width="13.7109375" style="42" customWidth="1"/>
    <col min="11514" max="11517" width="15.7109375" style="42" customWidth="1"/>
    <col min="11518" max="11518" width="22.85546875" style="42" customWidth="1"/>
    <col min="11519" max="11519" width="20.7109375" style="42" customWidth="1"/>
    <col min="11520" max="11520" width="17.7109375" style="42" customWidth="1"/>
    <col min="11521" max="11529" width="14.7109375" style="42" customWidth="1"/>
    <col min="11530" max="11760" width="10.7109375" style="42"/>
    <col min="11761" max="11762" width="15.7109375" style="42" customWidth="1"/>
    <col min="11763" max="11765" width="14.7109375" style="42" customWidth="1"/>
    <col min="11766" max="11769" width="13.7109375" style="42" customWidth="1"/>
    <col min="11770" max="11773" width="15.7109375" style="42" customWidth="1"/>
    <col min="11774" max="11774" width="22.85546875" style="42" customWidth="1"/>
    <col min="11775" max="11775" width="20.7109375" style="42" customWidth="1"/>
    <col min="11776" max="11776" width="17.7109375" style="42" customWidth="1"/>
    <col min="11777" max="11785" width="14.7109375" style="42" customWidth="1"/>
    <col min="11786" max="12016" width="10.7109375" style="42"/>
    <col min="12017" max="12018" width="15.7109375" style="42" customWidth="1"/>
    <col min="12019" max="12021" width="14.7109375" style="42" customWidth="1"/>
    <col min="12022" max="12025" width="13.7109375" style="42" customWidth="1"/>
    <col min="12026" max="12029" width="15.7109375" style="42" customWidth="1"/>
    <col min="12030" max="12030" width="22.85546875" style="42" customWidth="1"/>
    <col min="12031" max="12031" width="20.7109375" style="42" customWidth="1"/>
    <col min="12032" max="12032" width="17.7109375" style="42" customWidth="1"/>
    <col min="12033" max="12041" width="14.7109375" style="42" customWidth="1"/>
    <col min="12042" max="12272" width="10.7109375" style="42"/>
    <col min="12273" max="12274" width="15.7109375" style="42" customWidth="1"/>
    <col min="12275" max="12277" width="14.7109375" style="42" customWidth="1"/>
    <col min="12278" max="12281" width="13.7109375" style="42" customWidth="1"/>
    <col min="12282" max="12285" width="15.7109375" style="42" customWidth="1"/>
    <col min="12286" max="12286" width="22.85546875" style="42" customWidth="1"/>
    <col min="12287" max="12287" width="20.7109375" style="42" customWidth="1"/>
    <col min="12288" max="12288" width="17.7109375" style="42" customWidth="1"/>
    <col min="12289" max="12297" width="14.7109375" style="42" customWidth="1"/>
    <col min="12298" max="12528" width="10.7109375" style="42"/>
    <col min="12529" max="12530" width="15.7109375" style="42" customWidth="1"/>
    <col min="12531" max="12533" width="14.7109375" style="42" customWidth="1"/>
    <col min="12534" max="12537" width="13.7109375" style="42" customWidth="1"/>
    <col min="12538" max="12541" width="15.7109375" style="42" customWidth="1"/>
    <col min="12542" max="12542" width="22.85546875" style="42" customWidth="1"/>
    <col min="12543" max="12543" width="20.7109375" style="42" customWidth="1"/>
    <col min="12544" max="12544" width="17.7109375" style="42" customWidth="1"/>
    <col min="12545" max="12553" width="14.7109375" style="42" customWidth="1"/>
    <col min="12554" max="12784" width="10.7109375" style="42"/>
    <col min="12785" max="12786" width="15.7109375" style="42" customWidth="1"/>
    <col min="12787" max="12789" width="14.7109375" style="42" customWidth="1"/>
    <col min="12790" max="12793" width="13.7109375" style="42" customWidth="1"/>
    <col min="12794" max="12797" width="15.7109375" style="42" customWidth="1"/>
    <col min="12798" max="12798" width="22.85546875" style="42" customWidth="1"/>
    <col min="12799" max="12799" width="20.7109375" style="42" customWidth="1"/>
    <col min="12800" max="12800" width="17.7109375" style="42" customWidth="1"/>
    <col min="12801" max="12809" width="14.7109375" style="42" customWidth="1"/>
    <col min="12810" max="13040" width="10.7109375" style="42"/>
    <col min="13041" max="13042" width="15.7109375" style="42" customWidth="1"/>
    <col min="13043" max="13045" width="14.7109375" style="42" customWidth="1"/>
    <col min="13046" max="13049" width="13.7109375" style="42" customWidth="1"/>
    <col min="13050" max="13053" width="15.7109375" style="42" customWidth="1"/>
    <col min="13054" max="13054" width="22.85546875" style="42" customWidth="1"/>
    <col min="13055" max="13055" width="20.7109375" style="42" customWidth="1"/>
    <col min="13056" max="13056" width="17.7109375" style="42" customWidth="1"/>
    <col min="13057" max="13065" width="14.7109375" style="42" customWidth="1"/>
    <col min="13066" max="13296" width="10.7109375" style="42"/>
    <col min="13297" max="13298" width="15.7109375" style="42" customWidth="1"/>
    <col min="13299" max="13301" width="14.7109375" style="42" customWidth="1"/>
    <col min="13302" max="13305" width="13.7109375" style="42" customWidth="1"/>
    <col min="13306" max="13309" width="15.7109375" style="42" customWidth="1"/>
    <col min="13310" max="13310" width="22.85546875" style="42" customWidth="1"/>
    <col min="13311" max="13311" width="20.7109375" style="42" customWidth="1"/>
    <col min="13312" max="13312" width="17.7109375" style="42" customWidth="1"/>
    <col min="13313" max="13321" width="14.7109375" style="42" customWidth="1"/>
    <col min="13322" max="13552" width="10.7109375" style="42"/>
    <col min="13553" max="13554" width="15.7109375" style="42" customWidth="1"/>
    <col min="13555" max="13557" width="14.7109375" style="42" customWidth="1"/>
    <col min="13558" max="13561" width="13.7109375" style="42" customWidth="1"/>
    <col min="13562" max="13565" width="15.7109375" style="42" customWidth="1"/>
    <col min="13566" max="13566" width="22.85546875" style="42" customWidth="1"/>
    <col min="13567" max="13567" width="20.7109375" style="42" customWidth="1"/>
    <col min="13568" max="13568" width="17.7109375" style="42" customWidth="1"/>
    <col min="13569" max="13577" width="14.7109375" style="42" customWidth="1"/>
    <col min="13578" max="13808" width="10.7109375" style="42"/>
    <col min="13809" max="13810" width="15.7109375" style="42" customWidth="1"/>
    <col min="13811" max="13813" width="14.7109375" style="42" customWidth="1"/>
    <col min="13814" max="13817" width="13.7109375" style="42" customWidth="1"/>
    <col min="13818" max="13821" width="15.7109375" style="42" customWidth="1"/>
    <col min="13822" max="13822" width="22.85546875" style="42" customWidth="1"/>
    <col min="13823" max="13823" width="20.7109375" style="42" customWidth="1"/>
    <col min="13824" max="13824" width="17.7109375" style="42" customWidth="1"/>
    <col min="13825" max="13833" width="14.7109375" style="42" customWidth="1"/>
    <col min="13834" max="14064" width="10.7109375" style="42"/>
    <col min="14065" max="14066" width="15.7109375" style="42" customWidth="1"/>
    <col min="14067" max="14069" width="14.7109375" style="42" customWidth="1"/>
    <col min="14070" max="14073" width="13.7109375" style="42" customWidth="1"/>
    <col min="14074" max="14077" width="15.7109375" style="42" customWidth="1"/>
    <col min="14078" max="14078" width="22.85546875" style="42" customWidth="1"/>
    <col min="14079" max="14079" width="20.7109375" style="42" customWidth="1"/>
    <col min="14080" max="14080" width="17.7109375" style="42" customWidth="1"/>
    <col min="14081" max="14089" width="14.7109375" style="42" customWidth="1"/>
    <col min="14090" max="14320" width="10.7109375" style="42"/>
    <col min="14321" max="14322" width="15.7109375" style="42" customWidth="1"/>
    <col min="14323" max="14325" width="14.7109375" style="42" customWidth="1"/>
    <col min="14326" max="14329" width="13.7109375" style="42" customWidth="1"/>
    <col min="14330" max="14333" width="15.7109375" style="42" customWidth="1"/>
    <col min="14334" max="14334" width="22.85546875" style="42" customWidth="1"/>
    <col min="14335" max="14335" width="20.7109375" style="42" customWidth="1"/>
    <col min="14336" max="14336" width="17.7109375" style="42" customWidth="1"/>
    <col min="14337" max="14345" width="14.7109375" style="42" customWidth="1"/>
    <col min="14346" max="14576" width="10.7109375" style="42"/>
    <col min="14577" max="14578" width="15.7109375" style="42" customWidth="1"/>
    <col min="14579" max="14581" width="14.7109375" style="42" customWidth="1"/>
    <col min="14582" max="14585" width="13.7109375" style="42" customWidth="1"/>
    <col min="14586" max="14589" width="15.7109375" style="42" customWidth="1"/>
    <col min="14590" max="14590" width="22.85546875" style="42" customWidth="1"/>
    <col min="14591" max="14591" width="20.7109375" style="42" customWidth="1"/>
    <col min="14592" max="14592" width="17.7109375" style="42" customWidth="1"/>
    <col min="14593" max="14601" width="14.7109375" style="42" customWidth="1"/>
    <col min="14602" max="14832" width="10.7109375" style="42"/>
    <col min="14833" max="14834" width="15.7109375" style="42" customWidth="1"/>
    <col min="14835" max="14837" width="14.7109375" style="42" customWidth="1"/>
    <col min="14838" max="14841" width="13.7109375" style="42" customWidth="1"/>
    <col min="14842" max="14845" width="15.7109375" style="42" customWidth="1"/>
    <col min="14846" max="14846" width="22.85546875" style="42" customWidth="1"/>
    <col min="14847" max="14847" width="20.7109375" style="42" customWidth="1"/>
    <col min="14848" max="14848" width="17.7109375" style="42" customWidth="1"/>
    <col min="14849" max="14857" width="14.7109375" style="42" customWidth="1"/>
    <col min="14858" max="15088" width="10.7109375" style="42"/>
    <col min="15089" max="15090" width="15.7109375" style="42" customWidth="1"/>
    <col min="15091" max="15093" width="14.7109375" style="42" customWidth="1"/>
    <col min="15094" max="15097" width="13.7109375" style="42" customWidth="1"/>
    <col min="15098" max="15101" width="15.7109375" style="42" customWidth="1"/>
    <col min="15102" max="15102" width="22.85546875" style="42" customWidth="1"/>
    <col min="15103" max="15103" width="20.7109375" style="42" customWidth="1"/>
    <col min="15104" max="15104" width="17.7109375" style="42" customWidth="1"/>
    <col min="15105" max="15113" width="14.7109375" style="42" customWidth="1"/>
    <col min="15114" max="15344" width="10.7109375" style="42"/>
    <col min="15345" max="15346" width="15.7109375" style="42" customWidth="1"/>
    <col min="15347" max="15349" width="14.7109375" style="42" customWidth="1"/>
    <col min="15350" max="15353" width="13.7109375" style="42" customWidth="1"/>
    <col min="15354" max="15357" width="15.7109375" style="42" customWidth="1"/>
    <col min="15358" max="15358" width="22.85546875" style="42" customWidth="1"/>
    <col min="15359" max="15359" width="20.7109375" style="42" customWidth="1"/>
    <col min="15360" max="15360" width="17.7109375" style="42" customWidth="1"/>
    <col min="15361" max="15369" width="14.7109375" style="42" customWidth="1"/>
    <col min="15370" max="15600" width="10.7109375" style="42"/>
    <col min="15601" max="15602" width="15.7109375" style="42" customWidth="1"/>
    <col min="15603" max="15605" width="14.7109375" style="42" customWidth="1"/>
    <col min="15606" max="15609" width="13.7109375" style="42" customWidth="1"/>
    <col min="15610" max="15613" width="15.7109375" style="42" customWidth="1"/>
    <col min="15614" max="15614" width="22.85546875" style="42" customWidth="1"/>
    <col min="15615" max="15615" width="20.7109375" style="42" customWidth="1"/>
    <col min="15616" max="15616" width="17.7109375" style="42" customWidth="1"/>
    <col min="15617" max="15625" width="14.7109375" style="42" customWidth="1"/>
    <col min="15626" max="15856" width="10.7109375" style="42"/>
    <col min="15857" max="15858" width="15.7109375" style="42" customWidth="1"/>
    <col min="15859" max="15861" width="14.7109375" style="42" customWidth="1"/>
    <col min="15862" max="15865" width="13.7109375" style="42" customWidth="1"/>
    <col min="15866" max="15869" width="15.7109375" style="42" customWidth="1"/>
    <col min="15870" max="15870" width="22.85546875" style="42" customWidth="1"/>
    <col min="15871" max="15871" width="20.7109375" style="42" customWidth="1"/>
    <col min="15872" max="15872" width="17.7109375" style="42" customWidth="1"/>
    <col min="15873" max="15881" width="14.7109375" style="42" customWidth="1"/>
    <col min="15882" max="16112" width="10.7109375" style="42"/>
    <col min="16113" max="16114" width="15.7109375" style="42" customWidth="1"/>
    <col min="16115" max="16117" width="14.7109375" style="42" customWidth="1"/>
    <col min="16118" max="16121" width="13.7109375" style="42" customWidth="1"/>
    <col min="16122" max="16125" width="15.7109375" style="42" customWidth="1"/>
    <col min="16126" max="16126" width="22.85546875" style="42" customWidth="1"/>
    <col min="16127" max="16127" width="20.7109375" style="42" customWidth="1"/>
    <col min="16128" max="16128" width="17.7109375" style="42" customWidth="1"/>
    <col min="16129" max="16137" width="14.7109375" style="42" customWidth="1"/>
    <col min="16138" max="16384" width="10.7109375" style="42"/>
  </cols>
  <sheetData>
    <row r="1" spans="1:27" ht="25.5" customHeight="1" x14ac:dyDescent="0.25">
      <c r="AA1" s="32" t="s">
        <v>69</v>
      </c>
    </row>
    <row r="2" spans="1:27" s="11" customFormat="1" ht="18.75" customHeight="1" x14ac:dyDescent="0.3">
      <c r="E2" s="17"/>
      <c r="Q2" s="15"/>
      <c r="R2" s="15"/>
      <c r="AA2" s="14" t="s">
        <v>10</v>
      </c>
    </row>
    <row r="3" spans="1:27" s="11" customFormat="1" ht="18.75" customHeight="1" x14ac:dyDescent="0.3">
      <c r="E3" s="17"/>
      <c r="Q3" s="15"/>
      <c r="R3" s="15"/>
      <c r="AA3" s="14" t="s">
        <v>68</v>
      </c>
    </row>
    <row r="4" spans="1:27" s="11" customFormat="1" x14ac:dyDescent="0.2">
      <c r="E4" s="16"/>
      <c r="Q4" s="15"/>
      <c r="R4" s="15"/>
    </row>
    <row r="5" spans="1:27" s="11" customFormat="1" x14ac:dyDescent="0.2">
      <c r="A5" s="368" t="str">
        <f>'1. паспорт местоположение'!$A$5</f>
        <v>Год раскрытия информации: 2023 год</v>
      </c>
      <c r="B5" s="368"/>
      <c r="C5" s="368"/>
      <c r="D5" s="368"/>
      <c r="E5" s="368"/>
      <c r="F5" s="368"/>
      <c r="G5" s="368"/>
      <c r="H5" s="368"/>
      <c r="I5" s="368"/>
      <c r="J5" s="368"/>
      <c r="K5" s="368"/>
      <c r="L5" s="368"/>
      <c r="M5" s="368"/>
      <c r="N5" s="368"/>
      <c r="O5" s="368"/>
      <c r="P5" s="368"/>
      <c r="Q5" s="368"/>
      <c r="R5" s="368"/>
      <c r="S5" s="368"/>
      <c r="T5" s="368"/>
      <c r="U5" s="368"/>
      <c r="V5" s="368"/>
      <c r="W5" s="368"/>
      <c r="X5" s="368"/>
      <c r="Y5" s="368"/>
      <c r="Z5" s="368"/>
      <c r="AA5" s="368"/>
    </row>
    <row r="6" spans="1:27" s="11" customFormat="1" x14ac:dyDescent="0.2">
      <c r="A6" s="121"/>
      <c r="B6" s="121"/>
      <c r="C6" s="121"/>
      <c r="D6" s="121"/>
      <c r="E6" s="121"/>
      <c r="F6" s="121"/>
      <c r="G6" s="121"/>
      <c r="H6" s="121"/>
      <c r="I6" s="121"/>
      <c r="J6" s="121"/>
      <c r="K6" s="121"/>
      <c r="L6" s="121"/>
      <c r="M6" s="121"/>
      <c r="N6" s="121"/>
      <c r="O6" s="121"/>
      <c r="P6" s="121"/>
      <c r="Q6" s="121"/>
      <c r="R6" s="121"/>
      <c r="S6" s="121"/>
      <c r="T6" s="121"/>
    </row>
    <row r="7" spans="1:27" s="11" customFormat="1" ht="18.75" x14ac:dyDescent="0.2">
      <c r="E7" s="380" t="s">
        <v>9</v>
      </c>
      <c r="F7" s="380"/>
      <c r="G7" s="380"/>
      <c r="H7" s="380"/>
      <c r="I7" s="380"/>
      <c r="J7" s="380"/>
      <c r="K7" s="380"/>
      <c r="L7" s="380"/>
      <c r="M7" s="380"/>
      <c r="N7" s="380"/>
      <c r="O7" s="380"/>
      <c r="P7" s="380"/>
      <c r="Q7" s="380"/>
      <c r="R7" s="380"/>
      <c r="S7" s="380"/>
      <c r="T7" s="380"/>
      <c r="U7" s="380"/>
      <c r="V7" s="380"/>
      <c r="W7" s="380"/>
      <c r="X7" s="380"/>
      <c r="Y7" s="380"/>
    </row>
    <row r="8" spans="1:27" s="11" customFormat="1" ht="18.75" x14ac:dyDescent="0.2">
      <c r="E8" s="13"/>
      <c r="F8" s="13"/>
      <c r="G8" s="13"/>
      <c r="H8" s="13"/>
      <c r="I8" s="13"/>
      <c r="J8" s="13"/>
      <c r="K8" s="13"/>
      <c r="L8" s="13"/>
      <c r="M8" s="13"/>
      <c r="N8" s="13"/>
      <c r="O8" s="13"/>
      <c r="P8" s="13"/>
      <c r="Q8" s="13"/>
      <c r="R8" s="13"/>
      <c r="S8" s="12"/>
      <c r="T8" s="12"/>
      <c r="U8" s="12"/>
      <c r="V8" s="12"/>
      <c r="W8" s="12"/>
    </row>
    <row r="9" spans="1:27" s="11" customFormat="1" ht="18.75" customHeight="1" x14ac:dyDescent="0.2">
      <c r="E9" s="375" t="str">
        <f>'3.3 паспорт описание'!$A$9</f>
        <v xml:space="preserve"> АО "Россети Тюмень"</v>
      </c>
      <c r="F9" s="375"/>
      <c r="G9" s="375"/>
      <c r="H9" s="375"/>
      <c r="I9" s="375"/>
      <c r="J9" s="375"/>
      <c r="K9" s="375"/>
      <c r="L9" s="375"/>
      <c r="M9" s="375"/>
      <c r="N9" s="375"/>
      <c r="O9" s="375"/>
      <c r="P9" s="375"/>
      <c r="Q9" s="375"/>
      <c r="R9" s="375"/>
      <c r="S9" s="375"/>
      <c r="T9" s="375"/>
      <c r="U9" s="375"/>
      <c r="V9" s="375"/>
      <c r="W9" s="375"/>
      <c r="X9" s="375"/>
      <c r="Y9" s="375"/>
    </row>
    <row r="10" spans="1:27" s="11" customFormat="1" ht="18.75" customHeight="1" x14ac:dyDescent="0.2">
      <c r="E10" s="376" t="s">
        <v>8</v>
      </c>
      <c r="F10" s="376"/>
      <c r="G10" s="376"/>
      <c r="H10" s="376"/>
      <c r="I10" s="376"/>
      <c r="J10" s="376"/>
      <c r="K10" s="376"/>
      <c r="L10" s="376"/>
      <c r="M10" s="376"/>
      <c r="N10" s="376"/>
      <c r="O10" s="376"/>
      <c r="P10" s="376"/>
      <c r="Q10" s="376"/>
      <c r="R10" s="376"/>
      <c r="S10" s="376"/>
      <c r="T10" s="376"/>
      <c r="U10" s="376"/>
      <c r="V10" s="376"/>
      <c r="W10" s="376"/>
      <c r="X10" s="376"/>
      <c r="Y10" s="376"/>
    </row>
    <row r="11" spans="1:27" s="11" customFormat="1" ht="18.75" x14ac:dyDescent="0.2">
      <c r="E11" s="13"/>
      <c r="F11" s="13"/>
      <c r="G11" s="13"/>
      <c r="H11" s="13"/>
      <c r="I11" s="13"/>
      <c r="J11" s="13"/>
      <c r="K11" s="13"/>
      <c r="L11" s="13"/>
      <c r="M11" s="13"/>
      <c r="N11" s="13"/>
      <c r="O11" s="13"/>
      <c r="P11" s="13"/>
      <c r="Q11" s="13"/>
      <c r="R11" s="13"/>
      <c r="S11" s="12"/>
      <c r="T11" s="12"/>
      <c r="U11" s="12"/>
      <c r="V11" s="12"/>
      <c r="W11" s="12"/>
    </row>
    <row r="12" spans="1:27" s="11" customFormat="1" ht="18.75" customHeight="1" x14ac:dyDescent="0.2">
      <c r="E12" s="375" t="s">
        <v>478</v>
      </c>
      <c r="F12" s="375"/>
      <c r="G12" s="375"/>
      <c r="H12" s="375"/>
      <c r="I12" s="375"/>
      <c r="J12" s="375"/>
      <c r="K12" s="375"/>
      <c r="L12" s="375"/>
      <c r="M12" s="375"/>
      <c r="N12" s="375"/>
      <c r="O12" s="375"/>
      <c r="P12" s="375"/>
      <c r="Q12" s="375"/>
      <c r="R12" s="375"/>
      <c r="S12" s="375"/>
      <c r="T12" s="375"/>
      <c r="U12" s="375"/>
      <c r="V12" s="375"/>
      <c r="W12" s="375"/>
      <c r="X12" s="375"/>
      <c r="Y12" s="375"/>
    </row>
    <row r="13" spans="1:27" s="11" customFormat="1" ht="18.75" customHeight="1" x14ac:dyDescent="0.2">
      <c r="E13" s="376" t="s">
        <v>7</v>
      </c>
      <c r="F13" s="376"/>
      <c r="G13" s="376"/>
      <c r="H13" s="376"/>
      <c r="I13" s="376"/>
      <c r="J13" s="376"/>
      <c r="K13" s="376"/>
      <c r="L13" s="376"/>
      <c r="M13" s="376"/>
      <c r="N13" s="376"/>
      <c r="O13" s="376"/>
      <c r="P13" s="376"/>
      <c r="Q13" s="376"/>
      <c r="R13" s="376"/>
      <c r="S13" s="376"/>
      <c r="T13" s="376"/>
      <c r="U13" s="376"/>
      <c r="V13" s="376"/>
      <c r="W13" s="376"/>
      <c r="X13" s="376"/>
      <c r="Y13" s="376"/>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E15" s="375" t="str">
        <f>'1. паспорт местоположение'!A15:A15</f>
        <v xml:space="preserve">Реконструкция ПС 110/10/35кВ Тобольская (увеличение трансформаторной мощности на 5 МВА до 80 МВА, замена баковых выключателей 110-35кВ, водоотведение). </v>
      </c>
      <c r="F15" s="375"/>
      <c r="G15" s="375"/>
      <c r="H15" s="375"/>
      <c r="I15" s="375"/>
      <c r="J15" s="375"/>
      <c r="K15" s="375"/>
      <c r="L15" s="375"/>
      <c r="M15" s="375"/>
      <c r="N15" s="375"/>
      <c r="O15" s="375"/>
      <c r="P15" s="375"/>
      <c r="Q15" s="375"/>
      <c r="R15" s="375"/>
      <c r="S15" s="375"/>
      <c r="T15" s="375"/>
      <c r="U15" s="375"/>
      <c r="V15" s="375"/>
      <c r="W15" s="375"/>
      <c r="X15" s="375"/>
      <c r="Y15" s="375"/>
    </row>
    <row r="16" spans="1:27" s="3" customFormat="1" ht="15" customHeight="1" x14ac:dyDescent="0.2">
      <c r="E16" s="376" t="s">
        <v>6</v>
      </c>
      <c r="F16" s="376"/>
      <c r="G16" s="376"/>
      <c r="H16" s="376"/>
      <c r="I16" s="376"/>
      <c r="J16" s="376"/>
      <c r="K16" s="376"/>
      <c r="L16" s="376"/>
      <c r="M16" s="376"/>
      <c r="N16" s="376"/>
      <c r="O16" s="376"/>
      <c r="P16" s="376"/>
      <c r="Q16" s="376"/>
      <c r="R16" s="376"/>
      <c r="S16" s="376"/>
      <c r="T16" s="376"/>
      <c r="U16" s="376"/>
      <c r="V16" s="376"/>
      <c r="W16" s="376"/>
      <c r="X16" s="376"/>
      <c r="Y16" s="376"/>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389"/>
      <c r="F18" s="389"/>
      <c r="G18" s="389"/>
      <c r="H18" s="389"/>
      <c r="I18" s="389"/>
      <c r="J18" s="389"/>
      <c r="K18" s="389"/>
      <c r="L18" s="389"/>
      <c r="M18" s="389"/>
      <c r="N18" s="389"/>
      <c r="O18" s="389"/>
      <c r="P18" s="389"/>
      <c r="Q18" s="389"/>
      <c r="R18" s="389"/>
      <c r="S18" s="389"/>
      <c r="T18" s="389"/>
      <c r="U18" s="389"/>
      <c r="V18" s="389"/>
      <c r="W18" s="389"/>
      <c r="X18" s="389"/>
      <c r="Y18" s="389"/>
    </row>
    <row r="19" spans="1:27" ht="25.5" customHeight="1" x14ac:dyDescent="0.25">
      <c r="A19" s="389" t="s">
        <v>405</v>
      </c>
      <c r="B19" s="389"/>
      <c r="C19" s="389"/>
      <c r="D19" s="389"/>
      <c r="E19" s="389"/>
      <c r="F19" s="389"/>
      <c r="G19" s="389"/>
      <c r="H19" s="389"/>
      <c r="I19" s="389"/>
      <c r="J19" s="389"/>
      <c r="K19" s="389"/>
      <c r="L19" s="389"/>
      <c r="M19" s="389"/>
      <c r="N19" s="389"/>
      <c r="O19" s="389"/>
      <c r="P19" s="389"/>
      <c r="Q19" s="389"/>
      <c r="R19" s="389"/>
      <c r="S19" s="389"/>
      <c r="T19" s="389"/>
      <c r="U19" s="389"/>
      <c r="V19" s="389"/>
      <c r="W19" s="389"/>
      <c r="X19" s="389"/>
      <c r="Y19" s="389"/>
      <c r="Z19" s="389"/>
      <c r="AA19" s="389"/>
    </row>
    <row r="20" spans="1:27" s="50" customFormat="1" ht="21" customHeight="1" x14ac:dyDescent="0.25"/>
    <row r="21" spans="1:27" ht="15.75" customHeight="1" x14ac:dyDescent="0.25">
      <c r="A21" s="396" t="s">
        <v>5</v>
      </c>
      <c r="B21" s="398" t="s">
        <v>412</v>
      </c>
      <c r="C21" s="399"/>
      <c r="D21" s="398" t="s">
        <v>414</v>
      </c>
      <c r="E21" s="399"/>
      <c r="F21" s="394" t="s">
        <v>102</v>
      </c>
      <c r="G21" s="395"/>
      <c r="H21" s="395"/>
      <c r="I21" s="402"/>
      <c r="J21" s="396" t="s">
        <v>415</v>
      </c>
      <c r="K21" s="398" t="s">
        <v>416</v>
      </c>
      <c r="L21" s="399"/>
      <c r="M21" s="398" t="s">
        <v>417</v>
      </c>
      <c r="N21" s="399"/>
      <c r="O21" s="398" t="s">
        <v>404</v>
      </c>
      <c r="P21" s="399"/>
      <c r="Q21" s="398" t="s">
        <v>134</v>
      </c>
      <c r="R21" s="399"/>
      <c r="S21" s="396" t="s">
        <v>133</v>
      </c>
      <c r="T21" s="396" t="s">
        <v>418</v>
      </c>
      <c r="U21" s="396" t="s">
        <v>413</v>
      </c>
      <c r="V21" s="398" t="s">
        <v>132</v>
      </c>
      <c r="W21" s="399"/>
      <c r="X21" s="394" t="s">
        <v>124</v>
      </c>
      <c r="Y21" s="395"/>
      <c r="Z21" s="394" t="s">
        <v>123</v>
      </c>
      <c r="AA21" s="395"/>
    </row>
    <row r="22" spans="1:27" ht="216" customHeight="1" x14ac:dyDescent="0.25">
      <c r="A22" s="403"/>
      <c r="B22" s="400"/>
      <c r="C22" s="401"/>
      <c r="D22" s="400"/>
      <c r="E22" s="401"/>
      <c r="F22" s="394" t="s">
        <v>131</v>
      </c>
      <c r="G22" s="402"/>
      <c r="H22" s="394" t="s">
        <v>130</v>
      </c>
      <c r="I22" s="402"/>
      <c r="J22" s="397"/>
      <c r="K22" s="400"/>
      <c r="L22" s="401"/>
      <c r="M22" s="400"/>
      <c r="N22" s="401"/>
      <c r="O22" s="400"/>
      <c r="P22" s="401"/>
      <c r="Q22" s="400"/>
      <c r="R22" s="401"/>
      <c r="S22" s="397"/>
      <c r="T22" s="397"/>
      <c r="U22" s="397"/>
      <c r="V22" s="400"/>
      <c r="W22" s="401"/>
      <c r="X22" s="62" t="s">
        <v>122</v>
      </c>
      <c r="Y22" s="62" t="s">
        <v>402</v>
      </c>
      <c r="Z22" s="62" t="s">
        <v>121</v>
      </c>
      <c r="AA22" s="62" t="s">
        <v>120</v>
      </c>
    </row>
    <row r="23" spans="1:27" ht="60" customHeight="1" x14ac:dyDescent="0.25">
      <c r="A23" s="397"/>
      <c r="B23" s="118" t="s">
        <v>118</v>
      </c>
      <c r="C23" s="118" t="s">
        <v>119</v>
      </c>
      <c r="D23" s="63" t="s">
        <v>118</v>
      </c>
      <c r="E23" s="63" t="s">
        <v>119</v>
      </c>
      <c r="F23" s="63" t="s">
        <v>118</v>
      </c>
      <c r="G23" s="63" t="s">
        <v>119</v>
      </c>
      <c r="H23" s="63" t="s">
        <v>118</v>
      </c>
      <c r="I23" s="63" t="s">
        <v>119</v>
      </c>
      <c r="J23" s="63" t="s">
        <v>118</v>
      </c>
      <c r="K23" s="63" t="s">
        <v>118</v>
      </c>
      <c r="L23" s="63" t="s">
        <v>119</v>
      </c>
      <c r="M23" s="63" t="s">
        <v>118</v>
      </c>
      <c r="N23" s="63" t="s">
        <v>119</v>
      </c>
      <c r="O23" s="63" t="s">
        <v>118</v>
      </c>
      <c r="P23" s="63" t="s">
        <v>119</v>
      </c>
      <c r="Q23" s="63" t="s">
        <v>118</v>
      </c>
      <c r="R23" s="63" t="s">
        <v>119</v>
      </c>
      <c r="S23" s="63" t="s">
        <v>118</v>
      </c>
      <c r="T23" s="63" t="s">
        <v>118</v>
      </c>
      <c r="U23" s="63" t="s">
        <v>118</v>
      </c>
      <c r="V23" s="63" t="s">
        <v>118</v>
      </c>
      <c r="W23" s="63" t="s">
        <v>119</v>
      </c>
      <c r="X23" s="63" t="s">
        <v>118</v>
      </c>
      <c r="Y23" s="63" t="s">
        <v>118</v>
      </c>
      <c r="Z23" s="62" t="s">
        <v>118</v>
      </c>
      <c r="AA23" s="62" t="s">
        <v>118</v>
      </c>
    </row>
    <row r="24" spans="1:27" x14ac:dyDescent="0.25">
      <c r="A24" s="67">
        <v>1</v>
      </c>
      <c r="B24" s="67">
        <v>2</v>
      </c>
      <c r="C24" s="67">
        <v>3</v>
      </c>
      <c r="D24" s="67">
        <v>4</v>
      </c>
      <c r="E24" s="67">
        <v>5</v>
      </c>
      <c r="F24" s="67">
        <v>6</v>
      </c>
      <c r="G24" s="67">
        <v>7</v>
      </c>
      <c r="H24" s="67">
        <v>8</v>
      </c>
      <c r="I24" s="67">
        <v>9</v>
      </c>
      <c r="J24" s="67">
        <v>10</v>
      </c>
      <c r="K24" s="67">
        <v>11</v>
      </c>
      <c r="L24" s="67">
        <v>12</v>
      </c>
      <c r="M24" s="67">
        <v>13</v>
      </c>
      <c r="N24" s="67">
        <v>14</v>
      </c>
      <c r="O24" s="67">
        <v>15</v>
      </c>
      <c r="P24" s="67">
        <v>16</v>
      </c>
      <c r="Q24" s="67">
        <v>19</v>
      </c>
      <c r="R24" s="67">
        <v>20</v>
      </c>
      <c r="S24" s="67">
        <v>21</v>
      </c>
      <c r="T24" s="67">
        <v>22</v>
      </c>
      <c r="U24" s="67">
        <v>23</v>
      </c>
      <c r="V24" s="67">
        <v>24</v>
      </c>
      <c r="W24" s="67">
        <v>25</v>
      </c>
      <c r="X24" s="67">
        <v>26</v>
      </c>
      <c r="Y24" s="67">
        <v>27</v>
      </c>
      <c r="Z24" s="67">
        <v>28</v>
      </c>
      <c r="AA24" s="67">
        <v>29</v>
      </c>
    </row>
    <row r="25" spans="1:27" s="50" customFormat="1" ht="24" customHeight="1" x14ac:dyDescent="0.25">
      <c r="A25" s="68"/>
      <c r="B25" s="68"/>
      <c r="C25" s="68"/>
      <c r="D25" s="68"/>
      <c r="E25" s="69"/>
      <c r="F25" s="69"/>
      <c r="G25" s="70"/>
      <c r="H25" s="70"/>
      <c r="I25" s="70"/>
      <c r="J25" s="71"/>
      <c r="K25" s="71"/>
      <c r="L25" s="72"/>
      <c r="M25" s="72"/>
      <c r="N25" s="73"/>
      <c r="O25" s="73"/>
      <c r="P25" s="73"/>
      <c r="Q25" s="73"/>
      <c r="R25" s="70"/>
      <c r="S25" s="71"/>
      <c r="T25" s="71"/>
      <c r="U25" s="71"/>
      <c r="V25" s="71"/>
      <c r="W25" s="73"/>
      <c r="X25" s="68"/>
      <c r="Y25" s="68"/>
      <c r="Z25" s="68"/>
      <c r="AA25" s="68"/>
    </row>
    <row r="26" spans="1:27" ht="3" customHeight="1" x14ac:dyDescent="0.25">
      <c r="X26" s="64"/>
      <c r="Y26" s="65"/>
      <c r="Z26" s="43"/>
      <c r="AA26" s="43"/>
    </row>
    <row r="27" spans="1:27" s="48" customFormat="1" ht="12.75" x14ac:dyDescent="0.2">
      <c r="A27" s="49"/>
      <c r="B27" s="49"/>
      <c r="C27" s="49"/>
      <c r="E27" s="49"/>
      <c r="X27" s="66"/>
      <c r="Y27" s="66"/>
      <c r="Z27" s="66"/>
      <c r="AA27" s="66"/>
    </row>
    <row r="28" spans="1:27" s="48" customFormat="1" ht="12.75" x14ac:dyDescent="0.2">
      <c r="A28" s="49"/>
      <c r="B28" s="49"/>
      <c r="C28" s="49"/>
    </row>
  </sheetData>
  <customSheetViews>
    <customSheetView guid="{EABA9600-B09B-4AC1-8DFB-ED5B46639557}" scale="60" showPageBreaks="1" fitToPage="1" printArea="1" view="pageBreakPreview">
      <selection activeCell="E12" sqref="E12:Y12"/>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customSheetView>
    <customSheetView guid="{79C870B9-5404-48D7-9BF9-7A4B7E6494AF}" scale="60" showPageBreaks="1" fitToPage="1" printArea="1" view="pageBreakPreview">
      <selection activeCell="E16" sqref="E16:Y16"/>
      <pageMargins left="0.78740157480314965" right="0.59055118110236227" top="0.78740157480314965" bottom="0.39370078740157483" header="0.19685039370078741" footer="0.19685039370078741"/>
      <pageSetup paperSize="8" scale="36" pageOrder="overThenDown" orientation="landscape" r:id="rId2"/>
      <headerFooter alignWithMargins="0">
        <oddHeader>&amp;R&amp;"Times New Roman,обычный"&amp;7Подготовлено с использованием системы &amp;"Times New Roman,полужирный"КонсультантПлюс</oddHeader>
      </headerFooter>
    </customSheetView>
    <customSheetView guid="{0727A3F2-96A4-4BA4-8256-21193112A3FE}" scale="60" showPageBreaks="1" fitToPage="1" printArea="1" view="pageBreakPreview">
      <selection activeCell="L23" sqref="L23"/>
      <pageMargins left="0.78740157480314965" right="0.59055118110236227" top="0.78740157480314965" bottom="0.39370078740157483" header="0.19685039370078741" footer="0.19685039370078741"/>
      <pageSetup paperSize="8" scale="53" pageOrder="overThenDown" orientation="landscape" r:id="rId3"/>
      <headerFooter alignWithMargins="0">
        <oddHeader>&amp;R&amp;"Times New Roman,обычный"&amp;7Подготовлено с использованием системы &amp;"Times New Roman,полужирный"КонсультантПлюс</oddHeader>
      </headerFooter>
    </customSheetView>
    <customSheetView guid="{FB088DD7-7626-4D66-929B-85085A90B169}" scale="60" showPageBreaks="1" fitToPage="1" printArea="1" view="pageBreakPreview">
      <selection activeCell="L23" sqref="L23"/>
      <pageMargins left="0.78740157480314965" right="0.59055118110236227" top="0.78740157480314965" bottom="0.39370078740157483" header="0.19685039370078741" footer="0.19685039370078741"/>
      <pageSetup paperSize="8" scale="53" pageOrder="overThenDown" orientation="landscape" r:id="rId4"/>
      <headerFooter alignWithMargins="0">
        <oddHeader>&amp;R&amp;"Times New Roman,обычный"&amp;7Подготовлено с использованием системы &amp;"Times New Roman,полужирный"КонсультантПлюс</oddHeader>
      </headerFooter>
    </customSheetView>
    <customSheetView guid="{45ACCED5-37B5-4F41-AB47-7A9CDE8A30BD}" scale="60" showPageBreaks="1" fitToPage="1" printArea="1" view="pageBreakPreview">
      <selection activeCell="L23" sqref="L23"/>
      <pageMargins left="0.78740157480314965" right="0.59055118110236227" top="0.78740157480314965" bottom="0.39370078740157483" header="0.19685039370078741" footer="0.19685039370078741"/>
      <pageSetup paperSize="8" scale="53" pageOrder="overThenDown" orientation="landscape" r:id="rId5"/>
      <headerFooter alignWithMargins="0">
        <oddHeader>&amp;R&amp;"Times New Roman,обычный"&amp;7Подготовлено с использованием системы &amp;"Times New Roman,полужирный"КонсультантПлюс</oddHeader>
      </headerFooter>
    </customSheetView>
    <customSheetView guid="{C6EBA004-046E-44BB-B326-ABBEDF8DA48D}" scale="60" showPageBreaks="1" fitToPage="1" printArea="1" view="pageBreakPreview">
      <selection activeCell="S23" sqref="S23"/>
      <pageMargins left="0.78740157480314965" right="0.59055118110236227" top="0.78740157480314965" bottom="0.39370078740157483" header="0.19685039370078741" footer="0.19685039370078741"/>
      <pageSetup paperSize="8" scale="53" pageOrder="overThenDown" orientation="landscape" r:id="rId6"/>
      <headerFooter alignWithMargins="0">
        <oddHeader>&amp;R&amp;"Times New Roman,обычный"&amp;7Подготовлено с использованием системы &amp;"Times New Roman,полужирный"КонсультантПлюс</oddHeader>
      </headerFooter>
    </customSheetView>
  </customSheetViews>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8" scale="53" pageOrder="overThenDown" orientation="landscape" r:id="rId7"/>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C382"/>
  <sheetViews>
    <sheetView zoomScale="59" zoomScaleNormal="59" zoomScaleSheetLayoutView="80" workbookViewId="0">
      <selection activeCell="C47" sqref="C47"/>
    </sheetView>
  </sheetViews>
  <sheetFormatPr defaultColWidth="9.140625" defaultRowHeight="15" x14ac:dyDescent="0.25"/>
  <cols>
    <col min="1" max="1" width="6.140625" style="1" customWidth="1"/>
    <col min="2" max="2" width="53.5703125" style="1" customWidth="1"/>
    <col min="3" max="3" width="209.42578125" style="1" customWidth="1"/>
    <col min="4" max="4" width="14.42578125" style="1" customWidth="1"/>
    <col min="5" max="5" width="36.5703125" style="1" customWidth="1"/>
    <col min="6" max="6" width="40.85546875" style="1" customWidth="1"/>
    <col min="7" max="7" width="25.5703125" style="1" customWidth="1"/>
    <col min="8" max="8" width="16.42578125" style="1" customWidth="1"/>
    <col min="9" max="16384" width="9.140625" style="1"/>
  </cols>
  <sheetData>
    <row r="1" spans="1:29" s="11" customFormat="1" ht="18.75" customHeight="1" x14ac:dyDescent="0.2">
      <c r="A1" s="141"/>
      <c r="B1" s="135"/>
      <c r="C1" s="142" t="s">
        <v>69</v>
      </c>
      <c r="D1" s="135"/>
      <c r="E1" s="139"/>
      <c r="F1" s="139"/>
      <c r="G1" s="135"/>
      <c r="H1" s="135"/>
      <c r="I1" s="135"/>
      <c r="J1" s="135"/>
      <c r="K1" s="135"/>
      <c r="L1" s="135"/>
      <c r="M1" s="135"/>
      <c r="N1" s="135"/>
      <c r="O1" s="135"/>
      <c r="P1" s="135"/>
      <c r="Q1" s="135"/>
      <c r="R1" s="135"/>
      <c r="S1" s="135"/>
      <c r="T1" s="135"/>
      <c r="U1" s="135"/>
      <c r="V1" s="135"/>
      <c r="W1" s="135"/>
      <c r="X1" s="135"/>
      <c r="Y1" s="135"/>
      <c r="Z1" s="135"/>
      <c r="AA1" s="135"/>
      <c r="AB1" s="135"/>
      <c r="AC1" s="135"/>
    </row>
    <row r="2" spans="1:29" s="11" customFormat="1" ht="18.75" customHeight="1" x14ac:dyDescent="0.3">
      <c r="A2" s="141"/>
      <c r="B2" s="135"/>
      <c r="C2" s="138" t="s">
        <v>10</v>
      </c>
      <c r="D2" s="135"/>
      <c r="E2" s="139"/>
      <c r="F2" s="139"/>
      <c r="G2" s="135"/>
      <c r="H2" s="135"/>
      <c r="I2" s="135"/>
      <c r="J2" s="135"/>
      <c r="K2" s="135"/>
      <c r="L2" s="135"/>
      <c r="M2" s="135"/>
      <c r="N2" s="135"/>
      <c r="O2" s="135"/>
      <c r="P2" s="135"/>
      <c r="Q2" s="135"/>
      <c r="R2" s="135"/>
      <c r="S2" s="135"/>
      <c r="T2" s="135"/>
      <c r="U2" s="135"/>
      <c r="V2" s="135"/>
      <c r="W2" s="135"/>
      <c r="X2" s="135"/>
      <c r="Y2" s="135"/>
      <c r="Z2" s="135"/>
      <c r="AA2" s="135"/>
      <c r="AB2" s="135"/>
      <c r="AC2" s="135"/>
    </row>
    <row r="3" spans="1:29" s="11" customFormat="1" ht="18.75" x14ac:dyDescent="0.3">
      <c r="A3" s="140"/>
      <c r="B3" s="135"/>
      <c r="C3" s="138" t="s">
        <v>68</v>
      </c>
      <c r="D3" s="135"/>
      <c r="E3" s="139"/>
      <c r="F3" s="139"/>
      <c r="G3" s="135"/>
      <c r="H3" s="135"/>
      <c r="I3" s="135"/>
      <c r="J3" s="135"/>
      <c r="K3" s="135"/>
      <c r="L3" s="135"/>
      <c r="M3" s="135"/>
      <c r="N3" s="135"/>
      <c r="O3" s="135"/>
      <c r="P3" s="135"/>
      <c r="Q3" s="135"/>
      <c r="R3" s="135"/>
      <c r="S3" s="135"/>
      <c r="T3" s="135"/>
      <c r="U3" s="135"/>
      <c r="V3" s="135"/>
      <c r="W3" s="135"/>
      <c r="X3" s="135"/>
      <c r="Y3" s="135"/>
      <c r="Z3" s="135"/>
      <c r="AA3" s="135"/>
      <c r="AB3" s="135"/>
      <c r="AC3" s="135"/>
    </row>
    <row r="4" spans="1:29" s="11" customFormat="1" ht="18.75" x14ac:dyDescent="0.3">
      <c r="A4" s="140"/>
      <c r="B4" s="135"/>
      <c r="C4" s="138"/>
      <c r="D4" s="135"/>
      <c r="E4" s="139"/>
      <c r="F4" s="139"/>
      <c r="G4" s="135"/>
      <c r="H4" s="135"/>
      <c r="I4" s="135"/>
      <c r="J4" s="135"/>
      <c r="K4" s="135"/>
      <c r="L4" s="135"/>
      <c r="M4" s="135"/>
      <c r="N4" s="135"/>
      <c r="O4" s="135"/>
      <c r="P4" s="135"/>
      <c r="Q4" s="135"/>
      <c r="R4" s="135"/>
      <c r="S4" s="135"/>
      <c r="T4" s="135"/>
      <c r="U4" s="135"/>
      <c r="V4" s="135"/>
      <c r="W4" s="135"/>
      <c r="X4" s="135"/>
      <c r="Y4" s="135"/>
      <c r="Z4" s="135"/>
      <c r="AA4" s="135"/>
      <c r="AB4" s="135"/>
      <c r="AC4" s="135"/>
    </row>
    <row r="5" spans="1:29" s="11" customFormat="1" ht="15.75" x14ac:dyDescent="0.2">
      <c r="A5" s="368" t="str">
        <f>'1. паспорт местоположение'!$A$5</f>
        <v>Год раскрытия информации: 2023 год</v>
      </c>
      <c r="B5" s="368"/>
      <c r="C5" s="368"/>
      <c r="D5" s="143"/>
      <c r="E5" s="143"/>
      <c r="F5" s="143"/>
      <c r="G5" s="143"/>
      <c r="H5" s="143"/>
      <c r="I5" s="143"/>
      <c r="J5" s="143"/>
      <c r="K5" s="143"/>
      <c r="L5" s="143"/>
      <c r="M5" s="143"/>
      <c r="N5" s="143"/>
      <c r="O5" s="143"/>
      <c r="P5" s="143"/>
      <c r="Q5" s="143"/>
      <c r="R5" s="143"/>
      <c r="S5" s="143"/>
      <c r="T5" s="143"/>
      <c r="U5" s="143"/>
      <c r="V5" s="143"/>
      <c r="W5" s="143"/>
      <c r="X5" s="143"/>
      <c r="Y5" s="143"/>
      <c r="Z5" s="143"/>
      <c r="AA5" s="143"/>
      <c r="AB5" s="143"/>
      <c r="AC5" s="143"/>
    </row>
    <row r="6" spans="1:29" s="11" customFormat="1" ht="18.75" x14ac:dyDescent="0.3">
      <c r="A6" s="140"/>
      <c r="B6" s="135"/>
      <c r="C6" s="135"/>
      <c r="D6" s="135"/>
      <c r="E6" s="139"/>
      <c r="F6" s="139"/>
      <c r="G6" s="138"/>
      <c r="H6" s="135"/>
      <c r="I6" s="135"/>
      <c r="J6" s="135"/>
      <c r="K6" s="135"/>
      <c r="L6" s="135"/>
      <c r="M6" s="135"/>
      <c r="N6" s="135"/>
      <c r="O6" s="135"/>
      <c r="P6" s="135"/>
      <c r="Q6" s="135"/>
      <c r="R6" s="135"/>
      <c r="S6" s="135"/>
      <c r="T6" s="135"/>
      <c r="U6" s="135"/>
      <c r="V6" s="135"/>
      <c r="W6" s="135"/>
      <c r="X6" s="135"/>
      <c r="Y6" s="135"/>
      <c r="Z6" s="135"/>
      <c r="AA6" s="135"/>
      <c r="AB6" s="135"/>
      <c r="AC6" s="135"/>
    </row>
    <row r="7" spans="1:29" s="11" customFormat="1" ht="18.75" x14ac:dyDescent="0.2">
      <c r="A7" s="380" t="s">
        <v>9</v>
      </c>
      <c r="B7" s="380"/>
      <c r="C7" s="380"/>
      <c r="D7" s="136"/>
      <c r="E7" s="136"/>
      <c r="F7" s="136"/>
      <c r="G7" s="136"/>
      <c r="H7" s="136"/>
      <c r="I7" s="136"/>
      <c r="J7" s="136"/>
      <c r="K7" s="136"/>
      <c r="L7" s="136"/>
      <c r="M7" s="136"/>
      <c r="N7" s="136"/>
      <c r="O7" s="136"/>
      <c r="P7" s="136"/>
      <c r="Q7" s="136"/>
      <c r="R7" s="136"/>
      <c r="S7" s="136"/>
      <c r="T7" s="136"/>
      <c r="U7" s="136"/>
      <c r="V7" s="135"/>
      <c r="W7" s="135"/>
      <c r="X7" s="135"/>
      <c r="Y7" s="135"/>
      <c r="Z7" s="135"/>
      <c r="AA7" s="135"/>
      <c r="AB7" s="135"/>
      <c r="AC7" s="135"/>
    </row>
    <row r="8" spans="1:29" s="11" customFormat="1" ht="18.75" x14ac:dyDescent="0.2">
      <c r="A8" s="380"/>
      <c r="B8" s="380"/>
      <c r="C8" s="380"/>
      <c r="D8" s="137"/>
      <c r="E8" s="137"/>
      <c r="F8" s="137"/>
      <c r="G8" s="137"/>
      <c r="H8" s="136"/>
      <c r="I8" s="136"/>
      <c r="J8" s="136"/>
      <c r="K8" s="136"/>
      <c r="L8" s="136"/>
      <c r="M8" s="136"/>
      <c r="N8" s="136"/>
      <c r="O8" s="136"/>
      <c r="P8" s="136"/>
      <c r="Q8" s="136"/>
      <c r="R8" s="136"/>
      <c r="S8" s="136"/>
      <c r="T8" s="136"/>
      <c r="U8" s="136"/>
      <c r="V8" s="135"/>
      <c r="W8" s="135"/>
      <c r="X8" s="135"/>
      <c r="Y8" s="135"/>
      <c r="Z8" s="135"/>
      <c r="AA8" s="135"/>
      <c r="AB8" s="135"/>
      <c r="AC8" s="135"/>
    </row>
    <row r="9" spans="1:29" s="11" customFormat="1" ht="18.75" x14ac:dyDescent="0.2">
      <c r="A9" s="375" t="str">
        <f>'1. паспорт местоположение'!$A$9</f>
        <v xml:space="preserve"> АО "Россети Тюмень"</v>
      </c>
      <c r="B9" s="375"/>
      <c r="C9" s="375"/>
      <c r="D9" s="132"/>
      <c r="E9" s="132"/>
      <c r="F9" s="132"/>
      <c r="G9" s="132"/>
      <c r="H9" s="136"/>
      <c r="I9" s="136"/>
      <c r="J9" s="136"/>
      <c r="K9" s="136"/>
      <c r="L9" s="136"/>
      <c r="M9" s="136"/>
      <c r="N9" s="136"/>
      <c r="O9" s="136"/>
      <c r="P9" s="136"/>
      <c r="Q9" s="136"/>
      <c r="R9" s="136"/>
      <c r="S9" s="136"/>
      <c r="T9" s="136"/>
      <c r="U9" s="136"/>
      <c r="V9" s="135"/>
      <c r="W9" s="135"/>
      <c r="X9" s="135"/>
      <c r="Y9" s="135"/>
      <c r="Z9" s="135"/>
      <c r="AA9" s="135"/>
      <c r="AB9" s="135"/>
      <c r="AC9" s="135"/>
    </row>
    <row r="10" spans="1:29" s="11" customFormat="1" ht="18.75" x14ac:dyDescent="0.2">
      <c r="A10" s="376" t="s">
        <v>8</v>
      </c>
      <c r="B10" s="376"/>
      <c r="C10" s="376"/>
      <c r="D10" s="130"/>
      <c r="E10" s="130"/>
      <c r="F10" s="130"/>
      <c r="G10" s="130"/>
      <c r="H10" s="136"/>
      <c r="I10" s="136"/>
      <c r="J10" s="136"/>
      <c r="K10" s="136"/>
      <c r="L10" s="136"/>
      <c r="M10" s="136"/>
      <c r="N10" s="136"/>
      <c r="O10" s="136"/>
      <c r="P10" s="136"/>
      <c r="Q10" s="136"/>
      <c r="R10" s="136"/>
      <c r="S10" s="136"/>
      <c r="T10" s="136"/>
      <c r="U10" s="136"/>
      <c r="V10" s="135"/>
      <c r="W10" s="135"/>
      <c r="X10" s="135"/>
      <c r="Y10" s="135"/>
      <c r="Z10" s="135"/>
      <c r="AA10" s="135"/>
      <c r="AB10" s="135"/>
      <c r="AC10" s="135"/>
    </row>
    <row r="11" spans="1:29" s="11" customFormat="1" ht="18.75" x14ac:dyDescent="0.2">
      <c r="A11" s="380"/>
      <c r="B11" s="380"/>
      <c r="C11" s="380"/>
      <c r="D11" s="137"/>
      <c r="E11" s="137"/>
      <c r="F11" s="137"/>
      <c r="G11" s="137"/>
      <c r="H11" s="136"/>
      <c r="I11" s="136"/>
      <c r="J11" s="136"/>
      <c r="K11" s="136"/>
      <c r="L11" s="136"/>
      <c r="M11" s="136"/>
      <c r="N11" s="136"/>
      <c r="O11" s="136"/>
      <c r="P11" s="136"/>
      <c r="Q11" s="136"/>
      <c r="R11" s="136"/>
      <c r="S11" s="136"/>
      <c r="T11" s="136"/>
      <c r="U11" s="136"/>
      <c r="V11" s="135"/>
      <c r="W11" s="135"/>
      <c r="X11" s="135"/>
      <c r="Y11" s="135"/>
      <c r="Z11" s="135"/>
      <c r="AA11" s="135"/>
      <c r="AB11" s="135"/>
      <c r="AC11" s="135"/>
    </row>
    <row r="12" spans="1:29" s="11" customFormat="1" ht="18.75" x14ac:dyDescent="0.2">
      <c r="A12" s="375" t="s">
        <v>478</v>
      </c>
      <c r="B12" s="375"/>
      <c r="C12" s="375"/>
      <c r="D12" s="132"/>
      <c r="E12" s="132"/>
      <c r="F12" s="132"/>
      <c r="G12" s="132"/>
      <c r="H12" s="136"/>
      <c r="I12" s="136"/>
      <c r="J12" s="136"/>
      <c r="K12" s="136"/>
      <c r="L12" s="136"/>
      <c r="M12" s="136"/>
      <c r="N12" s="136"/>
      <c r="O12" s="136"/>
      <c r="P12" s="136"/>
      <c r="Q12" s="136"/>
      <c r="R12" s="136"/>
      <c r="S12" s="136"/>
      <c r="T12" s="136"/>
      <c r="U12" s="136"/>
      <c r="V12" s="135"/>
      <c r="W12" s="135"/>
      <c r="X12" s="135"/>
      <c r="Y12" s="135"/>
      <c r="Z12" s="135"/>
      <c r="AA12" s="135"/>
      <c r="AB12" s="135"/>
      <c r="AC12" s="135"/>
    </row>
    <row r="13" spans="1:29" s="11" customFormat="1" ht="18.75" x14ac:dyDescent="0.2">
      <c r="A13" s="376" t="s">
        <v>7</v>
      </c>
      <c r="B13" s="376"/>
      <c r="C13" s="376"/>
      <c r="D13" s="130"/>
      <c r="E13" s="130"/>
      <c r="F13" s="130"/>
      <c r="G13" s="130"/>
      <c r="H13" s="136"/>
      <c r="I13" s="136"/>
      <c r="J13" s="136"/>
      <c r="K13" s="136"/>
      <c r="L13" s="136"/>
      <c r="M13" s="136"/>
      <c r="N13" s="136"/>
      <c r="O13" s="136"/>
      <c r="P13" s="136"/>
      <c r="Q13" s="136"/>
      <c r="R13" s="136"/>
      <c r="S13" s="136"/>
      <c r="T13" s="136"/>
      <c r="U13" s="136"/>
      <c r="V13" s="135"/>
      <c r="W13" s="135"/>
      <c r="X13" s="135"/>
      <c r="Y13" s="135"/>
      <c r="Z13" s="135"/>
      <c r="AA13" s="135"/>
      <c r="AB13" s="135"/>
      <c r="AC13" s="135"/>
    </row>
    <row r="14" spans="1:29" s="9" customFormat="1" ht="15.75" customHeight="1" x14ac:dyDescent="0.2">
      <c r="A14" s="381"/>
      <c r="B14" s="381"/>
      <c r="C14" s="381"/>
      <c r="D14" s="134"/>
      <c r="E14" s="134"/>
      <c r="F14" s="134"/>
      <c r="G14" s="134"/>
      <c r="H14" s="134"/>
      <c r="I14" s="134"/>
      <c r="J14" s="134"/>
      <c r="K14" s="134"/>
      <c r="L14" s="134"/>
      <c r="M14" s="134"/>
      <c r="N14" s="134"/>
      <c r="O14" s="134"/>
      <c r="P14" s="134"/>
      <c r="Q14" s="134"/>
      <c r="R14" s="134"/>
      <c r="S14" s="134"/>
      <c r="T14" s="134"/>
      <c r="U14" s="134"/>
      <c r="V14" s="133"/>
      <c r="W14" s="133"/>
      <c r="X14" s="133"/>
      <c r="Y14" s="133"/>
      <c r="Z14" s="133"/>
      <c r="AA14" s="133"/>
      <c r="AB14" s="133"/>
      <c r="AC14" s="133"/>
    </row>
    <row r="15" spans="1:29" s="3" customFormat="1" ht="27" customHeight="1" x14ac:dyDescent="0.2">
      <c r="A15" s="404" t="str">
        <f>'1. паспорт местоположение'!A15:C15</f>
        <v xml:space="preserve">Реконструкция ПС 110/10/35кВ Тобольская (увеличение трансформаторной мощности на 5 МВА до 80 МВА, замена баковых выключателей 110-35кВ, водоотведение). </v>
      </c>
      <c r="B15" s="404"/>
      <c r="C15" s="404"/>
      <c r="D15" s="132"/>
      <c r="E15" s="132"/>
      <c r="F15" s="132"/>
      <c r="G15" s="132"/>
      <c r="H15" s="132"/>
      <c r="I15" s="132"/>
      <c r="J15" s="132"/>
      <c r="K15" s="132"/>
      <c r="L15" s="132"/>
      <c r="M15" s="132"/>
      <c r="N15" s="132"/>
      <c r="O15" s="132"/>
      <c r="P15" s="132"/>
      <c r="Q15" s="132"/>
      <c r="R15" s="132"/>
      <c r="S15" s="132"/>
      <c r="T15" s="132"/>
      <c r="U15" s="132"/>
      <c r="V15" s="128"/>
      <c r="W15" s="128"/>
      <c r="X15" s="128"/>
      <c r="Y15" s="128"/>
      <c r="Z15" s="128"/>
      <c r="AA15" s="128"/>
      <c r="AB15" s="128"/>
      <c r="AC15" s="128"/>
    </row>
    <row r="16" spans="1:29" s="3" customFormat="1" ht="15" customHeight="1" x14ac:dyDescent="0.2">
      <c r="A16" s="376" t="s">
        <v>6</v>
      </c>
      <c r="B16" s="376"/>
      <c r="C16" s="376"/>
      <c r="D16" s="130"/>
      <c r="E16" s="130"/>
      <c r="F16" s="130"/>
      <c r="G16" s="130"/>
      <c r="H16" s="130"/>
      <c r="I16" s="130"/>
      <c r="J16" s="130"/>
      <c r="K16" s="130"/>
      <c r="L16" s="130"/>
      <c r="M16" s="130"/>
      <c r="N16" s="130"/>
      <c r="O16" s="130"/>
      <c r="P16" s="130"/>
      <c r="Q16" s="130"/>
      <c r="R16" s="130"/>
      <c r="S16" s="130"/>
      <c r="T16" s="130"/>
      <c r="U16" s="130"/>
      <c r="V16" s="128"/>
      <c r="W16" s="128"/>
      <c r="X16" s="128"/>
      <c r="Y16" s="128"/>
      <c r="Z16" s="128"/>
      <c r="AA16" s="128"/>
      <c r="AB16" s="128"/>
      <c r="AC16" s="128"/>
    </row>
    <row r="17" spans="1:29" s="3" customFormat="1" ht="15" customHeight="1" x14ac:dyDescent="0.2">
      <c r="A17" s="377"/>
      <c r="B17" s="377"/>
      <c r="C17" s="377"/>
      <c r="D17" s="129"/>
      <c r="E17" s="129"/>
      <c r="F17" s="129"/>
      <c r="G17" s="129"/>
      <c r="H17" s="129"/>
      <c r="I17" s="129"/>
      <c r="J17" s="129"/>
      <c r="K17" s="129"/>
      <c r="L17" s="129"/>
      <c r="M17" s="129"/>
      <c r="N17" s="129"/>
      <c r="O17" s="129"/>
      <c r="P17" s="129"/>
      <c r="Q17" s="129"/>
      <c r="R17" s="129"/>
      <c r="S17" s="128"/>
      <c r="T17" s="128"/>
      <c r="U17" s="128"/>
      <c r="V17" s="126"/>
      <c r="W17" s="126"/>
      <c r="X17" s="126"/>
      <c r="Y17" s="126"/>
      <c r="Z17" s="126"/>
      <c r="AA17" s="126"/>
      <c r="AB17" s="126"/>
      <c r="AC17" s="126"/>
    </row>
    <row r="18" spans="1:29" s="3" customFormat="1" ht="27.75" customHeight="1" x14ac:dyDescent="0.2">
      <c r="A18" s="378" t="s">
        <v>398</v>
      </c>
      <c r="B18" s="378"/>
      <c r="C18" s="378"/>
      <c r="D18" s="131"/>
      <c r="E18" s="131"/>
      <c r="F18" s="131"/>
      <c r="G18" s="131"/>
      <c r="H18" s="131"/>
      <c r="I18" s="131"/>
      <c r="J18" s="131"/>
      <c r="K18" s="131"/>
      <c r="L18" s="131"/>
      <c r="M18" s="131"/>
      <c r="N18" s="131"/>
      <c r="O18" s="131"/>
      <c r="P18" s="131"/>
      <c r="Q18" s="131"/>
      <c r="R18" s="131"/>
      <c r="S18" s="131"/>
      <c r="T18" s="131"/>
      <c r="U18" s="131"/>
      <c r="V18" s="126"/>
      <c r="W18" s="126"/>
      <c r="X18" s="126"/>
      <c r="Y18" s="126"/>
      <c r="Z18" s="126"/>
      <c r="AA18" s="126"/>
      <c r="AB18" s="126"/>
      <c r="AC18" s="126"/>
    </row>
    <row r="19" spans="1:29" s="3" customFormat="1" ht="15" customHeight="1" x14ac:dyDescent="0.2">
      <c r="A19" s="130"/>
      <c r="B19" s="130"/>
      <c r="C19" s="130"/>
      <c r="D19" s="130"/>
      <c r="E19" s="130"/>
      <c r="F19" s="130"/>
      <c r="G19" s="130"/>
      <c r="H19" s="129"/>
      <c r="I19" s="129"/>
      <c r="J19" s="129"/>
      <c r="K19" s="129"/>
      <c r="L19" s="129"/>
      <c r="M19" s="129"/>
      <c r="N19" s="129"/>
      <c r="O19" s="129"/>
      <c r="P19" s="129"/>
      <c r="Q19" s="129"/>
      <c r="R19" s="129"/>
      <c r="S19" s="128"/>
      <c r="T19" s="128"/>
      <c r="U19" s="128"/>
      <c r="V19" s="126"/>
      <c r="W19" s="126"/>
      <c r="X19" s="126"/>
      <c r="Y19" s="126"/>
      <c r="Z19" s="126"/>
      <c r="AA19" s="126"/>
      <c r="AB19" s="126"/>
      <c r="AC19" s="126"/>
    </row>
    <row r="20" spans="1:29" s="3" customFormat="1" ht="39.75" customHeight="1" x14ac:dyDescent="0.2">
      <c r="A20" s="23" t="s">
        <v>5</v>
      </c>
      <c r="B20" s="31" t="s">
        <v>67</v>
      </c>
      <c r="C20" s="30" t="s">
        <v>66</v>
      </c>
      <c r="D20" s="27"/>
      <c r="E20" s="27"/>
      <c r="F20" s="27"/>
      <c r="G20" s="27"/>
      <c r="H20" s="26"/>
      <c r="I20" s="26"/>
      <c r="J20" s="26"/>
      <c r="K20" s="26"/>
      <c r="L20" s="26"/>
      <c r="M20" s="26"/>
      <c r="N20" s="26"/>
      <c r="O20" s="26"/>
      <c r="P20" s="26"/>
      <c r="Q20" s="26"/>
      <c r="R20" s="26"/>
      <c r="S20" s="25"/>
      <c r="T20" s="25"/>
      <c r="U20" s="25"/>
    </row>
    <row r="21" spans="1:29" s="3" customFormat="1" ht="16.5" customHeight="1" x14ac:dyDescent="0.2">
      <c r="A21" s="30">
        <v>1</v>
      </c>
      <c r="B21" s="31">
        <v>2</v>
      </c>
      <c r="C21" s="30">
        <v>3</v>
      </c>
      <c r="D21" s="27"/>
      <c r="E21" s="27"/>
      <c r="F21" s="27"/>
      <c r="G21" s="27"/>
      <c r="H21" s="26"/>
      <c r="I21" s="26"/>
      <c r="J21" s="26"/>
      <c r="K21" s="26"/>
      <c r="L21" s="26"/>
      <c r="M21" s="26"/>
      <c r="N21" s="26"/>
      <c r="O21" s="26"/>
      <c r="P21" s="26"/>
      <c r="Q21" s="26"/>
      <c r="R21" s="26"/>
      <c r="S21" s="25"/>
      <c r="T21" s="25"/>
      <c r="U21" s="25"/>
    </row>
    <row r="22" spans="1:29" s="3" customFormat="1" ht="330.75" x14ac:dyDescent="0.2">
      <c r="A22" s="22" t="s">
        <v>65</v>
      </c>
      <c r="B22" s="28" t="s">
        <v>410</v>
      </c>
      <c r="C22" s="192" t="s">
        <v>721</v>
      </c>
      <c r="D22" s="27"/>
      <c r="E22" s="27"/>
      <c r="F22" s="195"/>
      <c r="G22" s="26"/>
      <c r="H22" s="26"/>
      <c r="I22" s="26"/>
      <c r="J22" s="26"/>
      <c r="K22" s="26"/>
      <c r="L22" s="26"/>
      <c r="M22" s="26"/>
      <c r="N22" s="26"/>
      <c r="O22" s="26"/>
      <c r="P22" s="26"/>
      <c r="Q22" s="25"/>
      <c r="R22" s="25"/>
      <c r="S22" s="25"/>
      <c r="T22" s="25"/>
      <c r="U22" s="25"/>
    </row>
    <row r="23" spans="1:29" ht="57" customHeight="1" x14ac:dyDescent="0.25">
      <c r="A23" s="22" t="s">
        <v>63</v>
      </c>
      <c r="B23" s="24" t="s">
        <v>60</v>
      </c>
      <c r="C23" s="192" t="s">
        <v>449</v>
      </c>
      <c r="D23" s="21"/>
      <c r="E23" s="21"/>
      <c r="F23" s="21"/>
      <c r="G23" s="21"/>
      <c r="H23" s="21"/>
      <c r="I23" s="21"/>
      <c r="J23" s="21"/>
      <c r="K23" s="21"/>
      <c r="L23" s="21"/>
      <c r="M23" s="21"/>
      <c r="N23" s="21"/>
      <c r="O23" s="21"/>
      <c r="P23" s="21"/>
      <c r="Q23" s="21"/>
      <c r="R23" s="21"/>
      <c r="S23" s="21"/>
      <c r="T23" s="21"/>
      <c r="U23" s="21"/>
    </row>
    <row r="24" spans="1:29" ht="189" x14ac:dyDescent="0.25">
      <c r="A24" s="22" t="s">
        <v>62</v>
      </c>
      <c r="B24" s="24" t="s">
        <v>429</v>
      </c>
      <c r="C24" s="33" t="s">
        <v>476</v>
      </c>
      <c r="D24" s="21"/>
      <c r="E24" s="21"/>
      <c r="F24" s="21"/>
      <c r="G24" s="21"/>
      <c r="H24" s="21"/>
      <c r="I24" s="21"/>
      <c r="J24" s="21"/>
      <c r="K24" s="21"/>
      <c r="L24" s="21"/>
      <c r="M24" s="21"/>
      <c r="N24" s="21"/>
      <c r="O24" s="21"/>
      <c r="P24" s="21"/>
      <c r="Q24" s="21"/>
      <c r="R24" s="21"/>
      <c r="S24" s="21"/>
      <c r="T24" s="21"/>
      <c r="U24" s="21"/>
    </row>
    <row r="25" spans="1:29" ht="63" customHeight="1" x14ac:dyDescent="0.25">
      <c r="A25" s="22" t="s">
        <v>61</v>
      </c>
      <c r="B25" s="24" t="s">
        <v>430</v>
      </c>
      <c r="C25" s="33" t="s">
        <v>715</v>
      </c>
      <c r="D25" s="21"/>
      <c r="E25" s="21"/>
      <c r="F25" s="21"/>
      <c r="G25" s="21"/>
      <c r="H25" s="21"/>
      <c r="I25" s="21"/>
      <c r="J25" s="21"/>
      <c r="K25" s="21"/>
      <c r="L25" s="21"/>
      <c r="M25" s="21"/>
      <c r="N25" s="21"/>
      <c r="O25" s="21"/>
      <c r="P25" s="21"/>
      <c r="Q25" s="21"/>
      <c r="R25" s="21"/>
      <c r="S25" s="21"/>
      <c r="T25" s="21"/>
      <c r="U25" s="21"/>
    </row>
    <row r="26" spans="1:29" ht="84.75" customHeight="1" x14ac:dyDescent="0.25">
      <c r="A26" s="22" t="s">
        <v>59</v>
      </c>
      <c r="B26" s="24" t="s">
        <v>217</v>
      </c>
      <c r="C26" s="269" t="s">
        <v>546</v>
      </c>
      <c r="D26" s="21"/>
      <c r="E26" s="21"/>
      <c r="F26" s="21"/>
      <c r="G26" s="21"/>
      <c r="H26" s="21"/>
      <c r="I26" s="21"/>
      <c r="J26" s="21"/>
      <c r="K26" s="21"/>
      <c r="L26" s="21"/>
      <c r="M26" s="21"/>
      <c r="N26" s="21"/>
      <c r="O26" s="21"/>
      <c r="P26" s="21"/>
      <c r="Q26" s="21"/>
      <c r="R26" s="21"/>
      <c r="S26" s="21"/>
      <c r="T26" s="21"/>
      <c r="U26" s="21"/>
    </row>
    <row r="27" spans="1:29" ht="42.75" customHeight="1" x14ac:dyDescent="0.25">
      <c r="A27" s="22" t="s">
        <v>58</v>
      </c>
      <c r="B27" s="24" t="s">
        <v>411</v>
      </c>
      <c r="C27" s="33" t="s">
        <v>477</v>
      </c>
      <c r="D27" s="21"/>
      <c r="E27" s="21"/>
      <c r="F27" s="21"/>
      <c r="G27" s="21"/>
      <c r="H27" s="21"/>
      <c r="I27" s="21"/>
      <c r="J27" s="21"/>
      <c r="K27" s="21"/>
      <c r="L27" s="21"/>
      <c r="M27" s="21"/>
      <c r="N27" s="21"/>
      <c r="O27" s="21"/>
      <c r="P27" s="21"/>
      <c r="Q27" s="21"/>
      <c r="R27" s="21"/>
      <c r="S27" s="21"/>
      <c r="T27" s="21"/>
      <c r="U27" s="21"/>
    </row>
    <row r="28" spans="1:29" ht="42.75" customHeight="1" x14ac:dyDescent="0.25">
      <c r="A28" s="22" t="s">
        <v>56</v>
      </c>
      <c r="B28" s="24" t="s">
        <v>57</v>
      </c>
      <c r="C28" s="33">
        <v>2016</v>
      </c>
      <c r="D28" s="21"/>
      <c r="E28" s="21"/>
      <c r="F28" s="21"/>
      <c r="G28" s="21"/>
      <c r="H28" s="21"/>
      <c r="I28" s="21"/>
      <c r="J28" s="21"/>
      <c r="K28" s="21"/>
      <c r="L28" s="21"/>
      <c r="M28" s="21"/>
      <c r="N28" s="21"/>
      <c r="O28" s="21"/>
      <c r="P28" s="21"/>
      <c r="Q28" s="21"/>
      <c r="R28" s="21"/>
      <c r="S28" s="21"/>
      <c r="T28" s="21"/>
      <c r="U28" s="21"/>
    </row>
    <row r="29" spans="1:29" ht="42.75" customHeight="1" x14ac:dyDescent="0.25">
      <c r="A29" s="22" t="s">
        <v>54</v>
      </c>
      <c r="B29" s="23" t="s">
        <v>55</v>
      </c>
      <c r="C29" s="33">
        <v>2026</v>
      </c>
      <c r="D29" s="21"/>
      <c r="E29" s="21"/>
      <c r="F29" s="21"/>
      <c r="G29" s="21"/>
      <c r="H29" s="21"/>
      <c r="I29" s="21"/>
      <c r="J29" s="21"/>
      <c r="K29" s="21"/>
      <c r="L29" s="21"/>
      <c r="M29" s="21"/>
      <c r="N29" s="21"/>
      <c r="O29" s="21"/>
      <c r="P29" s="21"/>
      <c r="Q29" s="21"/>
      <c r="R29" s="21"/>
      <c r="S29" s="21"/>
      <c r="T29" s="21"/>
      <c r="U29" s="21"/>
    </row>
    <row r="30" spans="1:29" ht="42.75" customHeight="1" x14ac:dyDescent="0.25">
      <c r="A30" s="22" t="s">
        <v>73</v>
      </c>
      <c r="B30" s="23" t="s">
        <v>53</v>
      </c>
      <c r="C30" s="33" t="s">
        <v>764</v>
      </c>
      <c r="D30" s="21"/>
      <c r="E30" s="21"/>
      <c r="F30" s="21"/>
      <c r="G30" s="21"/>
      <c r="H30" s="21"/>
      <c r="I30" s="21"/>
      <c r="J30" s="21"/>
      <c r="K30" s="21"/>
      <c r="L30" s="21"/>
      <c r="M30" s="21"/>
      <c r="N30" s="21"/>
      <c r="O30" s="21"/>
      <c r="P30" s="21"/>
      <c r="Q30" s="21"/>
      <c r="R30" s="21"/>
      <c r="S30" s="21"/>
      <c r="T30" s="21"/>
      <c r="U30" s="21"/>
    </row>
    <row r="31" spans="1:29" x14ac:dyDescent="0.25">
      <c r="A31" s="21"/>
      <c r="B31" s="21"/>
      <c r="C31" s="21"/>
      <c r="D31" s="21"/>
      <c r="E31" s="21"/>
      <c r="F31" s="21"/>
      <c r="G31" s="21"/>
      <c r="H31" s="21"/>
      <c r="I31" s="21"/>
      <c r="J31" s="21"/>
      <c r="K31" s="21"/>
      <c r="L31" s="21"/>
      <c r="M31" s="21"/>
      <c r="N31" s="21"/>
      <c r="O31" s="21"/>
      <c r="P31" s="21"/>
      <c r="Q31" s="21"/>
      <c r="R31" s="21"/>
      <c r="S31" s="21"/>
      <c r="T31" s="21"/>
      <c r="U31" s="21"/>
    </row>
    <row r="32" spans="1:29" x14ac:dyDescent="0.25">
      <c r="A32" s="21"/>
      <c r="B32" s="21"/>
      <c r="C32" s="21"/>
      <c r="D32" s="21"/>
      <c r="E32" s="21"/>
      <c r="F32" s="21"/>
      <c r="G32" s="21"/>
      <c r="H32" s="21"/>
      <c r="I32" s="21"/>
      <c r="J32" s="21"/>
      <c r="K32" s="21"/>
      <c r="L32" s="21"/>
      <c r="M32" s="21"/>
      <c r="N32" s="21"/>
      <c r="O32" s="21"/>
      <c r="P32" s="21"/>
      <c r="Q32" s="21"/>
      <c r="R32" s="21"/>
      <c r="S32" s="21"/>
      <c r="T32" s="21"/>
      <c r="U32" s="21"/>
    </row>
    <row r="33" spans="1:21" x14ac:dyDescent="0.25">
      <c r="A33" s="21"/>
      <c r="B33" s="21"/>
      <c r="C33" s="21"/>
      <c r="D33" s="21"/>
      <c r="E33" s="21"/>
      <c r="F33" s="21"/>
      <c r="G33" s="21"/>
      <c r="H33" s="21"/>
      <c r="I33" s="21"/>
      <c r="J33" s="21"/>
      <c r="K33" s="21"/>
      <c r="L33" s="21"/>
      <c r="M33" s="21"/>
      <c r="N33" s="21"/>
      <c r="O33" s="21"/>
      <c r="P33" s="21"/>
      <c r="Q33" s="21"/>
      <c r="R33" s="21"/>
      <c r="S33" s="21"/>
      <c r="T33" s="21"/>
      <c r="U33" s="21"/>
    </row>
    <row r="34" spans="1:21" x14ac:dyDescent="0.25">
      <c r="A34" s="21"/>
      <c r="B34" s="21"/>
      <c r="C34" s="21"/>
      <c r="D34" s="21"/>
      <c r="E34" s="21"/>
      <c r="F34" s="21"/>
      <c r="G34" s="21"/>
      <c r="H34" s="21"/>
      <c r="I34" s="21"/>
      <c r="J34" s="21"/>
      <c r="K34" s="21"/>
      <c r="L34" s="21"/>
      <c r="M34" s="21"/>
      <c r="N34" s="21"/>
      <c r="O34" s="21"/>
      <c r="P34" s="21"/>
      <c r="Q34" s="21"/>
      <c r="R34" s="21"/>
      <c r="S34" s="21"/>
      <c r="T34" s="21"/>
      <c r="U34" s="21"/>
    </row>
    <row r="35" spans="1:21" x14ac:dyDescent="0.25">
      <c r="A35" s="21"/>
      <c r="B35" s="21"/>
      <c r="C35" s="21"/>
      <c r="D35" s="21"/>
      <c r="E35" s="21"/>
      <c r="F35" s="21"/>
      <c r="G35" s="21"/>
      <c r="H35" s="21"/>
      <c r="I35" s="21"/>
      <c r="J35" s="21"/>
      <c r="K35" s="21"/>
      <c r="L35" s="21"/>
      <c r="M35" s="21"/>
      <c r="N35" s="21"/>
      <c r="O35" s="21"/>
      <c r="P35" s="21"/>
      <c r="Q35" s="21"/>
      <c r="R35" s="21"/>
      <c r="S35" s="21"/>
      <c r="T35" s="21"/>
      <c r="U35" s="21"/>
    </row>
    <row r="36" spans="1:21" x14ac:dyDescent="0.25">
      <c r="A36" s="21"/>
      <c r="B36" s="21"/>
      <c r="C36" s="21"/>
      <c r="D36" s="21"/>
      <c r="E36" s="21"/>
      <c r="F36" s="21"/>
      <c r="G36" s="21"/>
      <c r="H36" s="21"/>
      <c r="I36" s="21"/>
      <c r="J36" s="21"/>
      <c r="K36" s="21"/>
      <c r="L36" s="21"/>
      <c r="M36" s="21"/>
      <c r="N36" s="21"/>
      <c r="O36" s="21"/>
      <c r="P36" s="21"/>
      <c r="Q36" s="21"/>
      <c r="R36" s="21"/>
      <c r="S36" s="21"/>
      <c r="T36" s="21"/>
      <c r="U36" s="21"/>
    </row>
    <row r="37" spans="1:21" x14ac:dyDescent="0.25">
      <c r="A37" s="21"/>
      <c r="B37" s="21"/>
      <c r="C37" s="21"/>
      <c r="D37" s="21"/>
      <c r="E37" s="21"/>
      <c r="F37" s="21"/>
      <c r="G37" s="21"/>
      <c r="H37" s="21"/>
      <c r="I37" s="21"/>
      <c r="J37" s="21"/>
      <c r="K37" s="21"/>
      <c r="L37" s="21"/>
      <c r="M37" s="21"/>
      <c r="N37" s="21"/>
      <c r="O37" s="21"/>
      <c r="P37" s="21"/>
      <c r="Q37" s="21"/>
      <c r="R37" s="21"/>
      <c r="S37" s="21"/>
      <c r="T37" s="21"/>
      <c r="U37" s="21"/>
    </row>
    <row r="38" spans="1:21" x14ac:dyDescent="0.25">
      <c r="A38" s="21"/>
      <c r="B38" s="21"/>
      <c r="C38" s="21"/>
      <c r="D38" s="21"/>
      <c r="E38" s="21"/>
      <c r="F38" s="21"/>
      <c r="G38" s="21"/>
      <c r="H38" s="21"/>
      <c r="I38" s="21"/>
      <c r="J38" s="21"/>
      <c r="K38" s="21"/>
      <c r="L38" s="21"/>
      <c r="M38" s="21"/>
      <c r="N38" s="21"/>
      <c r="O38" s="21"/>
      <c r="P38" s="21"/>
      <c r="Q38" s="21"/>
      <c r="R38" s="21"/>
      <c r="S38" s="21"/>
      <c r="T38" s="21"/>
      <c r="U38" s="21"/>
    </row>
    <row r="39" spans="1:21" x14ac:dyDescent="0.25">
      <c r="A39" s="21"/>
      <c r="B39" s="21"/>
      <c r="C39" s="21"/>
      <c r="D39" s="21"/>
      <c r="E39" s="21"/>
      <c r="F39" s="21"/>
      <c r="G39" s="21"/>
      <c r="H39" s="21"/>
      <c r="I39" s="21"/>
      <c r="J39" s="21"/>
      <c r="K39" s="21"/>
      <c r="L39" s="21"/>
      <c r="M39" s="21"/>
      <c r="N39" s="21"/>
      <c r="O39" s="21"/>
      <c r="P39" s="21"/>
      <c r="Q39" s="21"/>
      <c r="R39" s="21"/>
      <c r="S39" s="21"/>
      <c r="T39" s="21"/>
      <c r="U39" s="21"/>
    </row>
    <row r="40" spans="1:21" x14ac:dyDescent="0.25">
      <c r="A40" s="21"/>
      <c r="B40" s="21"/>
      <c r="C40" s="21"/>
      <c r="D40" s="21"/>
      <c r="E40" s="21"/>
      <c r="F40" s="21"/>
      <c r="G40" s="21"/>
      <c r="H40" s="21"/>
      <c r="I40" s="21"/>
      <c r="J40" s="21"/>
      <c r="K40" s="21"/>
      <c r="L40" s="21"/>
      <c r="M40" s="21"/>
      <c r="N40" s="21"/>
      <c r="O40" s="21"/>
      <c r="P40" s="21"/>
      <c r="Q40" s="21"/>
      <c r="R40" s="21"/>
      <c r="S40" s="21"/>
      <c r="T40" s="21"/>
      <c r="U40" s="21"/>
    </row>
    <row r="41" spans="1:21" x14ac:dyDescent="0.25">
      <c r="A41" s="21"/>
      <c r="B41" s="21"/>
      <c r="C41" s="21"/>
      <c r="D41" s="21"/>
      <c r="E41" s="21"/>
      <c r="F41" s="21"/>
      <c r="G41" s="21"/>
      <c r="H41" s="21"/>
      <c r="I41" s="21"/>
      <c r="J41" s="21"/>
      <c r="K41" s="21"/>
      <c r="L41" s="21"/>
      <c r="M41" s="21"/>
      <c r="N41" s="21"/>
      <c r="O41" s="21"/>
      <c r="P41" s="21"/>
      <c r="Q41" s="21"/>
      <c r="R41" s="21"/>
      <c r="S41" s="21"/>
      <c r="T41" s="21"/>
      <c r="U41" s="21"/>
    </row>
    <row r="42" spans="1:21" x14ac:dyDescent="0.25">
      <c r="A42" s="21"/>
      <c r="B42" s="21"/>
      <c r="C42" s="21"/>
      <c r="D42" s="21"/>
      <c r="E42" s="21"/>
      <c r="F42" s="21"/>
      <c r="G42" s="21"/>
      <c r="H42" s="21"/>
      <c r="I42" s="21"/>
      <c r="J42" s="21"/>
      <c r="K42" s="21"/>
      <c r="L42" s="21"/>
      <c r="M42" s="21"/>
      <c r="N42" s="21"/>
      <c r="O42" s="21"/>
      <c r="P42" s="21"/>
      <c r="Q42" s="21"/>
      <c r="R42" s="21"/>
      <c r="S42" s="21"/>
      <c r="T42" s="21"/>
      <c r="U42" s="21"/>
    </row>
    <row r="43" spans="1:21" x14ac:dyDescent="0.25">
      <c r="A43" s="21"/>
      <c r="B43" s="21"/>
      <c r="C43" s="21"/>
      <c r="D43" s="21"/>
      <c r="E43" s="21"/>
      <c r="F43" s="21"/>
      <c r="G43" s="21"/>
      <c r="H43" s="21"/>
      <c r="I43" s="21"/>
      <c r="J43" s="21"/>
      <c r="K43" s="21"/>
      <c r="L43" s="21"/>
      <c r="M43" s="21"/>
      <c r="N43" s="21"/>
      <c r="O43" s="21"/>
      <c r="P43" s="21"/>
      <c r="Q43" s="21"/>
      <c r="R43" s="21"/>
      <c r="S43" s="21"/>
      <c r="T43" s="21"/>
      <c r="U43" s="21"/>
    </row>
    <row r="44" spans="1:21" x14ac:dyDescent="0.25">
      <c r="A44" s="21"/>
      <c r="B44" s="21"/>
      <c r="C44" s="21"/>
      <c r="D44" s="21"/>
      <c r="E44" s="21"/>
      <c r="F44" s="21"/>
      <c r="G44" s="21"/>
      <c r="H44" s="21"/>
      <c r="I44" s="21"/>
      <c r="J44" s="21"/>
      <c r="K44" s="21"/>
      <c r="L44" s="21"/>
      <c r="M44" s="21"/>
      <c r="N44" s="21"/>
      <c r="O44" s="21"/>
      <c r="P44" s="21"/>
      <c r="Q44" s="21"/>
      <c r="R44" s="21"/>
      <c r="S44" s="21"/>
      <c r="T44" s="21"/>
      <c r="U44" s="21"/>
    </row>
    <row r="45" spans="1:21" x14ac:dyDescent="0.25">
      <c r="A45" s="21"/>
      <c r="B45" s="21"/>
      <c r="C45" s="21"/>
      <c r="D45" s="21"/>
      <c r="E45" s="21"/>
      <c r="F45" s="21"/>
      <c r="G45" s="21"/>
      <c r="H45" s="21"/>
      <c r="I45" s="21"/>
      <c r="J45" s="21"/>
      <c r="K45" s="21"/>
      <c r="L45" s="21"/>
      <c r="M45" s="21"/>
      <c r="N45" s="21"/>
      <c r="O45" s="21"/>
      <c r="P45" s="21"/>
      <c r="Q45" s="21"/>
      <c r="R45" s="21"/>
      <c r="S45" s="21"/>
      <c r="T45" s="21"/>
      <c r="U45" s="21"/>
    </row>
    <row r="46" spans="1:21" x14ac:dyDescent="0.25">
      <c r="A46" s="21"/>
      <c r="B46" s="21"/>
      <c r="C46" s="21"/>
      <c r="D46" s="21"/>
      <c r="E46" s="21"/>
      <c r="F46" s="21"/>
      <c r="G46" s="21"/>
      <c r="H46" s="21"/>
      <c r="I46" s="21"/>
      <c r="J46" s="21"/>
      <c r="K46" s="21"/>
      <c r="L46" s="21"/>
      <c r="M46" s="21"/>
      <c r="N46" s="21"/>
      <c r="O46" s="21"/>
      <c r="P46" s="21"/>
      <c r="Q46" s="21"/>
      <c r="R46" s="21"/>
      <c r="S46" s="21"/>
      <c r="T46" s="21"/>
      <c r="U46" s="21"/>
    </row>
    <row r="47" spans="1:21" x14ac:dyDescent="0.25">
      <c r="A47" s="21"/>
      <c r="B47" s="21"/>
      <c r="C47" s="21"/>
      <c r="D47" s="21"/>
      <c r="E47" s="21"/>
      <c r="F47" s="21"/>
      <c r="G47" s="21"/>
      <c r="H47" s="21"/>
      <c r="I47" s="21"/>
      <c r="J47" s="21"/>
      <c r="K47" s="21"/>
      <c r="L47" s="21"/>
      <c r="M47" s="21"/>
      <c r="N47" s="21"/>
      <c r="O47" s="21"/>
      <c r="P47" s="21"/>
      <c r="Q47" s="21"/>
      <c r="R47" s="21"/>
      <c r="S47" s="21"/>
      <c r="T47" s="21"/>
      <c r="U47" s="21"/>
    </row>
    <row r="48" spans="1:21" x14ac:dyDescent="0.25">
      <c r="A48" s="21"/>
      <c r="B48" s="21"/>
      <c r="C48" s="21"/>
      <c r="D48" s="21"/>
      <c r="E48" s="21"/>
      <c r="F48" s="21"/>
      <c r="G48" s="21"/>
      <c r="H48" s="21"/>
      <c r="I48" s="21"/>
      <c r="J48" s="21"/>
      <c r="K48" s="21"/>
      <c r="L48" s="21"/>
      <c r="M48" s="21"/>
      <c r="N48" s="21"/>
      <c r="O48" s="21"/>
      <c r="P48" s="21"/>
      <c r="Q48" s="21"/>
      <c r="R48" s="21"/>
      <c r="S48" s="21"/>
      <c r="T48" s="21"/>
      <c r="U48" s="21"/>
    </row>
    <row r="49" spans="1:21" x14ac:dyDescent="0.25">
      <c r="A49" s="21"/>
      <c r="B49" s="21"/>
      <c r="C49" s="21"/>
      <c r="D49" s="21"/>
      <c r="E49" s="21"/>
      <c r="F49" s="21"/>
      <c r="G49" s="21"/>
      <c r="H49" s="21"/>
      <c r="I49" s="21"/>
      <c r="J49" s="21"/>
      <c r="K49" s="21"/>
      <c r="L49" s="21"/>
      <c r="M49" s="21"/>
      <c r="N49" s="21"/>
      <c r="O49" s="21"/>
      <c r="P49" s="21"/>
      <c r="Q49" s="21"/>
      <c r="R49" s="21"/>
      <c r="S49" s="21"/>
      <c r="T49" s="21"/>
      <c r="U49" s="21"/>
    </row>
    <row r="50" spans="1:21" x14ac:dyDescent="0.25">
      <c r="A50" s="21"/>
      <c r="B50" s="21"/>
      <c r="C50" s="21"/>
      <c r="D50" s="21"/>
      <c r="E50" s="21"/>
      <c r="F50" s="21"/>
      <c r="G50" s="21"/>
      <c r="H50" s="21"/>
      <c r="I50" s="21"/>
      <c r="J50" s="21"/>
      <c r="K50" s="21"/>
      <c r="L50" s="21"/>
      <c r="M50" s="21"/>
      <c r="N50" s="21"/>
      <c r="O50" s="21"/>
      <c r="P50" s="21"/>
      <c r="Q50" s="21"/>
      <c r="R50" s="21"/>
      <c r="S50" s="21"/>
      <c r="T50" s="21"/>
      <c r="U50" s="21"/>
    </row>
    <row r="51" spans="1:21" x14ac:dyDescent="0.25">
      <c r="A51" s="21"/>
      <c r="B51" s="21"/>
      <c r="C51" s="21"/>
      <c r="D51" s="21"/>
      <c r="E51" s="21"/>
      <c r="F51" s="21"/>
      <c r="G51" s="21"/>
      <c r="H51" s="21"/>
      <c r="I51" s="21"/>
      <c r="J51" s="21"/>
      <c r="K51" s="21"/>
      <c r="L51" s="21"/>
      <c r="M51" s="21"/>
      <c r="N51" s="21"/>
      <c r="O51" s="21"/>
      <c r="P51" s="21"/>
      <c r="Q51" s="21"/>
      <c r="R51" s="21"/>
      <c r="S51" s="21"/>
      <c r="T51" s="21"/>
      <c r="U51" s="21"/>
    </row>
    <row r="52" spans="1:21" x14ac:dyDescent="0.25">
      <c r="A52" s="21"/>
      <c r="B52" s="21"/>
      <c r="C52" s="21"/>
      <c r="D52" s="21"/>
      <c r="E52" s="21"/>
      <c r="F52" s="21"/>
      <c r="G52" s="21"/>
      <c r="H52" s="21"/>
      <c r="I52" s="21"/>
      <c r="J52" s="21"/>
      <c r="K52" s="21"/>
      <c r="L52" s="21"/>
      <c r="M52" s="21"/>
      <c r="N52" s="21"/>
      <c r="O52" s="21"/>
      <c r="P52" s="21"/>
      <c r="Q52" s="21"/>
      <c r="R52" s="21"/>
      <c r="S52" s="21"/>
      <c r="T52" s="21"/>
      <c r="U52" s="21"/>
    </row>
    <row r="53" spans="1:21" x14ac:dyDescent="0.25">
      <c r="A53" s="21"/>
      <c r="B53" s="21"/>
      <c r="C53" s="21"/>
      <c r="D53" s="21"/>
      <c r="E53" s="21"/>
      <c r="F53" s="21"/>
      <c r="G53" s="21"/>
      <c r="H53" s="21"/>
      <c r="I53" s="21"/>
      <c r="J53" s="21"/>
      <c r="K53" s="21"/>
      <c r="L53" s="21"/>
      <c r="M53" s="21"/>
      <c r="N53" s="21"/>
      <c r="O53" s="21"/>
      <c r="P53" s="21"/>
      <c r="Q53" s="21"/>
      <c r="R53" s="21"/>
      <c r="S53" s="21"/>
      <c r="T53" s="21"/>
      <c r="U53" s="21"/>
    </row>
    <row r="54" spans="1:21" x14ac:dyDescent="0.25">
      <c r="A54" s="21"/>
      <c r="B54" s="21"/>
      <c r="C54" s="21"/>
      <c r="D54" s="21"/>
      <c r="E54" s="21"/>
      <c r="F54" s="21"/>
      <c r="G54" s="21"/>
      <c r="H54" s="21"/>
      <c r="I54" s="21"/>
      <c r="J54" s="21"/>
      <c r="K54" s="21"/>
      <c r="L54" s="21"/>
      <c r="M54" s="21"/>
      <c r="N54" s="21"/>
      <c r="O54" s="21"/>
      <c r="P54" s="21"/>
      <c r="Q54" s="21"/>
      <c r="R54" s="21"/>
      <c r="S54" s="21"/>
      <c r="T54" s="21"/>
      <c r="U54" s="21"/>
    </row>
    <row r="55" spans="1:21" x14ac:dyDescent="0.25">
      <c r="A55" s="21"/>
      <c r="B55" s="21"/>
      <c r="C55" s="21"/>
      <c r="D55" s="21"/>
      <c r="E55" s="21"/>
      <c r="F55" s="21"/>
      <c r="G55" s="21"/>
      <c r="H55" s="21"/>
      <c r="I55" s="21"/>
      <c r="J55" s="21"/>
      <c r="K55" s="21"/>
      <c r="L55" s="21"/>
      <c r="M55" s="21"/>
      <c r="N55" s="21"/>
      <c r="O55" s="21"/>
      <c r="P55" s="21"/>
      <c r="Q55" s="21"/>
      <c r="R55" s="21"/>
      <c r="S55" s="21"/>
      <c r="T55" s="21"/>
      <c r="U55" s="21"/>
    </row>
    <row r="56" spans="1:21" x14ac:dyDescent="0.25">
      <c r="A56" s="21"/>
      <c r="B56" s="21"/>
      <c r="C56" s="21"/>
      <c r="D56" s="21"/>
      <c r="E56" s="21"/>
      <c r="F56" s="21"/>
      <c r="G56" s="21"/>
      <c r="H56" s="21"/>
      <c r="I56" s="21"/>
      <c r="J56" s="21"/>
      <c r="K56" s="21"/>
      <c r="L56" s="21"/>
      <c r="M56" s="21"/>
      <c r="N56" s="21"/>
      <c r="O56" s="21"/>
      <c r="P56" s="21"/>
      <c r="Q56" s="21"/>
      <c r="R56" s="21"/>
      <c r="S56" s="21"/>
      <c r="T56" s="21"/>
      <c r="U56" s="21"/>
    </row>
    <row r="57" spans="1:21" x14ac:dyDescent="0.25">
      <c r="A57" s="21"/>
      <c r="B57" s="21"/>
      <c r="C57" s="21"/>
      <c r="D57" s="21"/>
      <c r="E57" s="21"/>
      <c r="F57" s="21"/>
      <c r="G57" s="21"/>
      <c r="H57" s="21"/>
      <c r="I57" s="21"/>
      <c r="J57" s="21"/>
      <c r="K57" s="21"/>
      <c r="L57" s="21"/>
      <c r="M57" s="21"/>
      <c r="N57" s="21"/>
      <c r="O57" s="21"/>
      <c r="P57" s="21"/>
      <c r="Q57" s="21"/>
      <c r="R57" s="21"/>
      <c r="S57" s="21"/>
      <c r="T57" s="21"/>
      <c r="U57" s="21"/>
    </row>
    <row r="58" spans="1:21" x14ac:dyDescent="0.25">
      <c r="A58" s="21"/>
      <c r="B58" s="21"/>
      <c r="C58" s="21"/>
      <c r="D58" s="21"/>
      <c r="E58" s="21"/>
      <c r="F58" s="21"/>
      <c r="G58" s="21"/>
      <c r="H58" s="21"/>
      <c r="I58" s="21"/>
      <c r="J58" s="21"/>
      <c r="K58" s="21"/>
      <c r="L58" s="21"/>
      <c r="M58" s="21"/>
      <c r="N58" s="21"/>
      <c r="O58" s="21"/>
      <c r="P58" s="21"/>
      <c r="Q58" s="21"/>
      <c r="R58" s="21"/>
      <c r="S58" s="21"/>
      <c r="T58" s="21"/>
      <c r="U58" s="21"/>
    </row>
    <row r="59" spans="1:21" x14ac:dyDescent="0.25">
      <c r="A59" s="21"/>
      <c r="B59" s="21"/>
      <c r="C59" s="21"/>
      <c r="D59" s="21"/>
      <c r="E59" s="21"/>
      <c r="F59" s="21"/>
      <c r="G59" s="21"/>
      <c r="H59" s="21"/>
      <c r="I59" s="21"/>
      <c r="J59" s="21"/>
      <c r="K59" s="21"/>
      <c r="L59" s="21"/>
      <c r="M59" s="21"/>
      <c r="N59" s="21"/>
      <c r="O59" s="21"/>
      <c r="P59" s="21"/>
      <c r="Q59" s="21"/>
      <c r="R59" s="21"/>
      <c r="S59" s="21"/>
      <c r="T59" s="21"/>
      <c r="U59" s="21"/>
    </row>
    <row r="60" spans="1:21" x14ac:dyDescent="0.25">
      <c r="A60" s="21"/>
      <c r="B60" s="21"/>
      <c r="C60" s="21"/>
      <c r="D60" s="21"/>
      <c r="E60" s="21"/>
      <c r="F60" s="21"/>
      <c r="G60" s="21"/>
      <c r="H60" s="21"/>
      <c r="I60" s="21"/>
      <c r="J60" s="21"/>
      <c r="K60" s="21"/>
      <c r="L60" s="21"/>
      <c r="M60" s="21"/>
      <c r="N60" s="21"/>
      <c r="O60" s="21"/>
      <c r="P60" s="21"/>
      <c r="Q60" s="21"/>
      <c r="R60" s="21"/>
      <c r="S60" s="21"/>
      <c r="T60" s="21"/>
      <c r="U60" s="21"/>
    </row>
    <row r="61" spans="1:21" x14ac:dyDescent="0.25">
      <c r="A61" s="21"/>
      <c r="B61" s="21"/>
      <c r="C61" s="21"/>
      <c r="D61" s="21"/>
      <c r="E61" s="21"/>
      <c r="F61" s="21"/>
      <c r="G61" s="21"/>
      <c r="H61" s="21"/>
      <c r="I61" s="21"/>
      <c r="J61" s="21"/>
      <c r="K61" s="21"/>
      <c r="L61" s="21"/>
      <c r="M61" s="21"/>
      <c r="N61" s="21"/>
      <c r="O61" s="21"/>
      <c r="P61" s="21"/>
      <c r="Q61" s="21"/>
      <c r="R61" s="21"/>
      <c r="S61" s="21"/>
      <c r="T61" s="21"/>
      <c r="U61" s="21"/>
    </row>
    <row r="62" spans="1:21" x14ac:dyDescent="0.25">
      <c r="A62" s="21"/>
      <c r="B62" s="21"/>
      <c r="C62" s="21"/>
      <c r="D62" s="21"/>
      <c r="E62" s="21"/>
      <c r="F62" s="21"/>
      <c r="G62" s="21"/>
      <c r="H62" s="21"/>
      <c r="I62" s="21"/>
      <c r="J62" s="21"/>
      <c r="K62" s="21"/>
      <c r="L62" s="21"/>
      <c r="M62" s="21"/>
      <c r="N62" s="21"/>
      <c r="O62" s="21"/>
      <c r="P62" s="21"/>
      <c r="Q62" s="21"/>
      <c r="R62" s="21"/>
      <c r="S62" s="21"/>
      <c r="T62" s="21"/>
      <c r="U62" s="21"/>
    </row>
    <row r="63" spans="1:21" x14ac:dyDescent="0.25">
      <c r="A63" s="21"/>
      <c r="B63" s="21"/>
      <c r="C63" s="21"/>
      <c r="D63" s="21"/>
      <c r="E63" s="21"/>
      <c r="F63" s="21"/>
      <c r="G63" s="21"/>
      <c r="H63" s="21"/>
      <c r="I63" s="21"/>
      <c r="J63" s="21"/>
      <c r="K63" s="21"/>
      <c r="L63" s="21"/>
      <c r="M63" s="21"/>
      <c r="N63" s="21"/>
      <c r="O63" s="21"/>
      <c r="P63" s="21"/>
      <c r="Q63" s="21"/>
      <c r="R63" s="21"/>
      <c r="S63" s="21"/>
      <c r="T63" s="21"/>
      <c r="U63" s="21"/>
    </row>
    <row r="64" spans="1:21" x14ac:dyDescent="0.25">
      <c r="A64" s="21"/>
      <c r="B64" s="21"/>
      <c r="C64" s="21"/>
      <c r="D64" s="21"/>
      <c r="E64" s="21"/>
      <c r="F64" s="21"/>
      <c r="G64" s="21"/>
      <c r="H64" s="21"/>
      <c r="I64" s="21"/>
      <c r="J64" s="21"/>
      <c r="K64" s="21"/>
      <c r="L64" s="21"/>
      <c r="M64" s="21"/>
      <c r="N64" s="21"/>
      <c r="O64" s="21"/>
      <c r="P64" s="21"/>
      <c r="Q64" s="21"/>
      <c r="R64" s="21"/>
      <c r="S64" s="21"/>
      <c r="T64" s="21"/>
      <c r="U64" s="21"/>
    </row>
    <row r="65" spans="1:21" x14ac:dyDescent="0.25">
      <c r="A65" s="21"/>
      <c r="B65" s="21"/>
      <c r="C65" s="21"/>
      <c r="D65" s="21"/>
      <c r="E65" s="21"/>
      <c r="F65" s="21"/>
      <c r="G65" s="21"/>
      <c r="H65" s="21"/>
      <c r="I65" s="21"/>
      <c r="J65" s="21"/>
      <c r="K65" s="21"/>
      <c r="L65" s="21"/>
      <c r="M65" s="21"/>
      <c r="N65" s="21"/>
      <c r="O65" s="21"/>
      <c r="P65" s="21"/>
      <c r="Q65" s="21"/>
      <c r="R65" s="21"/>
      <c r="S65" s="21"/>
      <c r="T65" s="21"/>
      <c r="U65" s="21"/>
    </row>
    <row r="66" spans="1:21" x14ac:dyDescent="0.25">
      <c r="A66" s="21"/>
      <c r="B66" s="21"/>
      <c r="C66" s="21"/>
      <c r="D66" s="21"/>
      <c r="E66" s="21"/>
      <c r="F66" s="21"/>
      <c r="G66" s="21"/>
      <c r="H66" s="21"/>
      <c r="I66" s="21"/>
      <c r="J66" s="21"/>
      <c r="K66" s="21"/>
      <c r="L66" s="21"/>
      <c r="M66" s="21"/>
      <c r="N66" s="21"/>
      <c r="O66" s="21"/>
      <c r="P66" s="21"/>
      <c r="Q66" s="21"/>
      <c r="R66" s="21"/>
      <c r="S66" s="21"/>
      <c r="T66" s="21"/>
      <c r="U66" s="21"/>
    </row>
    <row r="67" spans="1:21" x14ac:dyDescent="0.25">
      <c r="A67" s="21"/>
      <c r="B67" s="21"/>
      <c r="C67" s="21"/>
      <c r="D67" s="21"/>
      <c r="E67" s="21"/>
      <c r="F67" s="21"/>
      <c r="G67" s="21"/>
      <c r="H67" s="21"/>
      <c r="I67" s="21"/>
      <c r="J67" s="21"/>
      <c r="K67" s="21"/>
      <c r="L67" s="21"/>
      <c r="M67" s="21"/>
      <c r="N67" s="21"/>
      <c r="O67" s="21"/>
      <c r="P67" s="21"/>
      <c r="Q67" s="21"/>
      <c r="R67" s="21"/>
      <c r="S67" s="21"/>
      <c r="T67" s="21"/>
      <c r="U67" s="21"/>
    </row>
    <row r="68" spans="1:21" x14ac:dyDescent="0.25">
      <c r="A68" s="21"/>
      <c r="B68" s="21"/>
      <c r="C68" s="21"/>
      <c r="D68" s="21"/>
      <c r="E68" s="21"/>
      <c r="F68" s="21"/>
      <c r="G68" s="21"/>
      <c r="H68" s="21"/>
      <c r="I68" s="21"/>
      <c r="J68" s="21"/>
      <c r="K68" s="21"/>
      <c r="L68" s="21"/>
      <c r="M68" s="21"/>
      <c r="N68" s="21"/>
      <c r="O68" s="21"/>
      <c r="P68" s="21"/>
      <c r="Q68" s="21"/>
      <c r="R68" s="21"/>
      <c r="S68" s="21"/>
      <c r="T68" s="21"/>
      <c r="U68" s="21"/>
    </row>
    <row r="69" spans="1:21" x14ac:dyDescent="0.25">
      <c r="A69" s="21"/>
      <c r="B69" s="21"/>
      <c r="C69" s="21"/>
      <c r="D69" s="21"/>
      <c r="E69" s="21"/>
      <c r="F69" s="21"/>
      <c r="G69" s="21"/>
      <c r="H69" s="21"/>
      <c r="I69" s="21"/>
      <c r="J69" s="21"/>
      <c r="K69" s="21"/>
      <c r="L69" s="21"/>
      <c r="M69" s="21"/>
      <c r="N69" s="21"/>
      <c r="O69" s="21"/>
      <c r="P69" s="21"/>
      <c r="Q69" s="21"/>
      <c r="R69" s="21"/>
      <c r="S69" s="21"/>
      <c r="T69" s="21"/>
      <c r="U69" s="21"/>
    </row>
    <row r="70" spans="1:21" x14ac:dyDescent="0.25">
      <c r="A70" s="21"/>
      <c r="B70" s="21"/>
      <c r="C70" s="21"/>
      <c r="D70" s="21"/>
      <c r="E70" s="21"/>
      <c r="F70" s="21"/>
      <c r="G70" s="21"/>
      <c r="H70" s="21"/>
      <c r="I70" s="21"/>
      <c r="J70" s="21"/>
      <c r="K70" s="21"/>
      <c r="L70" s="21"/>
      <c r="M70" s="21"/>
      <c r="N70" s="21"/>
      <c r="O70" s="21"/>
      <c r="P70" s="21"/>
      <c r="Q70" s="21"/>
      <c r="R70" s="21"/>
      <c r="S70" s="21"/>
      <c r="T70" s="21"/>
      <c r="U70" s="21"/>
    </row>
    <row r="71" spans="1:21" x14ac:dyDescent="0.25">
      <c r="A71" s="21"/>
      <c r="B71" s="21"/>
      <c r="C71" s="21"/>
      <c r="D71" s="21"/>
      <c r="E71" s="21"/>
      <c r="F71" s="21"/>
      <c r="G71" s="21"/>
      <c r="H71" s="21"/>
      <c r="I71" s="21"/>
      <c r="J71" s="21"/>
      <c r="K71" s="21"/>
      <c r="L71" s="21"/>
      <c r="M71" s="21"/>
      <c r="N71" s="21"/>
      <c r="O71" s="21"/>
      <c r="P71" s="21"/>
      <c r="Q71" s="21"/>
      <c r="R71" s="21"/>
      <c r="S71" s="21"/>
      <c r="T71" s="21"/>
      <c r="U71" s="21"/>
    </row>
    <row r="72" spans="1:21" x14ac:dyDescent="0.25">
      <c r="A72" s="21"/>
      <c r="B72" s="21"/>
      <c r="C72" s="21"/>
      <c r="D72" s="21"/>
      <c r="E72" s="21"/>
      <c r="F72" s="21"/>
      <c r="G72" s="21"/>
      <c r="H72" s="21"/>
      <c r="I72" s="21"/>
      <c r="J72" s="21"/>
      <c r="K72" s="21"/>
      <c r="L72" s="21"/>
      <c r="M72" s="21"/>
      <c r="N72" s="21"/>
      <c r="O72" s="21"/>
      <c r="P72" s="21"/>
      <c r="Q72" s="21"/>
      <c r="R72" s="21"/>
      <c r="S72" s="21"/>
      <c r="T72" s="21"/>
      <c r="U72" s="21"/>
    </row>
    <row r="73" spans="1:21" x14ac:dyDescent="0.25">
      <c r="A73" s="21"/>
      <c r="B73" s="21"/>
      <c r="C73" s="21"/>
      <c r="D73" s="21"/>
      <c r="E73" s="21"/>
      <c r="F73" s="21"/>
      <c r="G73" s="21"/>
      <c r="H73" s="21"/>
      <c r="I73" s="21"/>
      <c r="J73" s="21"/>
      <c r="K73" s="21"/>
      <c r="L73" s="21"/>
      <c r="M73" s="21"/>
      <c r="N73" s="21"/>
      <c r="O73" s="21"/>
      <c r="P73" s="21"/>
      <c r="Q73" s="21"/>
      <c r="R73" s="21"/>
      <c r="S73" s="21"/>
      <c r="T73" s="21"/>
      <c r="U73" s="21"/>
    </row>
    <row r="74" spans="1:21" x14ac:dyDescent="0.25">
      <c r="A74" s="21"/>
      <c r="B74" s="21"/>
      <c r="C74" s="21"/>
      <c r="D74" s="21"/>
      <c r="E74" s="21"/>
      <c r="F74" s="21"/>
      <c r="G74" s="21"/>
      <c r="H74" s="21"/>
      <c r="I74" s="21"/>
      <c r="J74" s="21"/>
      <c r="K74" s="21"/>
      <c r="L74" s="21"/>
      <c r="M74" s="21"/>
      <c r="N74" s="21"/>
      <c r="O74" s="21"/>
      <c r="P74" s="21"/>
      <c r="Q74" s="21"/>
      <c r="R74" s="21"/>
      <c r="S74" s="21"/>
      <c r="T74" s="21"/>
      <c r="U74" s="21"/>
    </row>
    <row r="75" spans="1:21" x14ac:dyDescent="0.25">
      <c r="A75" s="21"/>
      <c r="B75" s="21"/>
      <c r="C75" s="21"/>
      <c r="D75" s="21"/>
      <c r="E75" s="21"/>
      <c r="F75" s="21"/>
      <c r="G75" s="21"/>
      <c r="H75" s="21"/>
      <c r="I75" s="21"/>
      <c r="J75" s="21"/>
      <c r="K75" s="21"/>
      <c r="L75" s="21"/>
      <c r="M75" s="21"/>
      <c r="N75" s="21"/>
      <c r="O75" s="21"/>
      <c r="P75" s="21"/>
      <c r="Q75" s="21"/>
      <c r="R75" s="21"/>
      <c r="S75" s="21"/>
      <c r="T75" s="21"/>
      <c r="U75" s="21"/>
    </row>
    <row r="76" spans="1:21" x14ac:dyDescent="0.25">
      <c r="A76" s="21"/>
      <c r="B76" s="21"/>
      <c r="C76" s="21"/>
      <c r="D76" s="21"/>
      <c r="E76" s="21"/>
      <c r="F76" s="21"/>
      <c r="G76" s="21"/>
      <c r="H76" s="21"/>
      <c r="I76" s="21"/>
      <c r="J76" s="21"/>
      <c r="K76" s="21"/>
      <c r="L76" s="21"/>
      <c r="M76" s="21"/>
      <c r="N76" s="21"/>
      <c r="O76" s="21"/>
      <c r="P76" s="21"/>
      <c r="Q76" s="21"/>
      <c r="R76" s="21"/>
      <c r="S76" s="21"/>
      <c r="T76" s="21"/>
      <c r="U76" s="21"/>
    </row>
    <row r="77" spans="1:21" x14ac:dyDescent="0.25">
      <c r="A77" s="21"/>
      <c r="B77" s="21"/>
      <c r="C77" s="21"/>
      <c r="D77" s="21"/>
      <c r="E77" s="21"/>
      <c r="F77" s="21"/>
      <c r="G77" s="21"/>
      <c r="H77" s="21"/>
      <c r="I77" s="21"/>
      <c r="J77" s="21"/>
      <c r="K77" s="21"/>
      <c r="L77" s="21"/>
      <c r="M77" s="21"/>
      <c r="N77" s="21"/>
      <c r="O77" s="21"/>
      <c r="P77" s="21"/>
      <c r="Q77" s="21"/>
      <c r="R77" s="21"/>
      <c r="S77" s="21"/>
      <c r="T77" s="21"/>
      <c r="U77" s="21"/>
    </row>
    <row r="78" spans="1:21" x14ac:dyDescent="0.25">
      <c r="A78" s="21"/>
      <c r="B78" s="21"/>
      <c r="C78" s="21"/>
      <c r="D78" s="21"/>
      <c r="E78" s="21"/>
      <c r="F78" s="21"/>
      <c r="G78" s="21"/>
      <c r="H78" s="21"/>
      <c r="I78" s="21"/>
      <c r="J78" s="21"/>
      <c r="K78" s="21"/>
      <c r="L78" s="21"/>
      <c r="M78" s="21"/>
      <c r="N78" s="21"/>
      <c r="O78" s="21"/>
      <c r="P78" s="21"/>
      <c r="Q78" s="21"/>
      <c r="R78" s="21"/>
      <c r="S78" s="21"/>
      <c r="T78" s="21"/>
      <c r="U78" s="21"/>
    </row>
    <row r="79" spans="1:21" x14ac:dyDescent="0.25">
      <c r="A79" s="21"/>
      <c r="B79" s="21"/>
      <c r="C79" s="21"/>
      <c r="D79" s="21"/>
      <c r="E79" s="21"/>
      <c r="F79" s="21"/>
      <c r="G79" s="21"/>
      <c r="H79" s="21"/>
      <c r="I79" s="21"/>
      <c r="J79" s="21"/>
      <c r="K79" s="21"/>
      <c r="L79" s="21"/>
      <c r="M79" s="21"/>
      <c r="N79" s="21"/>
      <c r="O79" s="21"/>
      <c r="P79" s="21"/>
      <c r="Q79" s="21"/>
      <c r="R79" s="21"/>
      <c r="S79" s="21"/>
      <c r="T79" s="21"/>
      <c r="U79" s="21"/>
    </row>
    <row r="80" spans="1:21" x14ac:dyDescent="0.25">
      <c r="A80" s="21"/>
      <c r="B80" s="21"/>
      <c r="C80" s="21"/>
      <c r="D80" s="21"/>
      <c r="E80" s="21"/>
      <c r="F80" s="21"/>
      <c r="G80" s="21"/>
      <c r="H80" s="21"/>
      <c r="I80" s="21"/>
      <c r="J80" s="21"/>
      <c r="K80" s="21"/>
      <c r="L80" s="21"/>
      <c r="M80" s="21"/>
      <c r="N80" s="21"/>
      <c r="O80" s="21"/>
      <c r="P80" s="21"/>
      <c r="Q80" s="21"/>
      <c r="R80" s="21"/>
      <c r="S80" s="21"/>
      <c r="T80" s="21"/>
      <c r="U80" s="21"/>
    </row>
    <row r="81" spans="1:21" x14ac:dyDescent="0.25">
      <c r="A81" s="21"/>
      <c r="B81" s="21"/>
      <c r="C81" s="21"/>
      <c r="D81" s="21"/>
      <c r="E81" s="21"/>
      <c r="F81" s="21"/>
      <c r="G81" s="21"/>
      <c r="H81" s="21"/>
      <c r="I81" s="21"/>
      <c r="J81" s="21"/>
      <c r="K81" s="21"/>
      <c r="L81" s="21"/>
      <c r="M81" s="21"/>
      <c r="N81" s="21"/>
      <c r="O81" s="21"/>
      <c r="P81" s="21"/>
      <c r="Q81" s="21"/>
      <c r="R81" s="21"/>
      <c r="S81" s="21"/>
      <c r="T81" s="21"/>
      <c r="U81" s="21"/>
    </row>
    <row r="82" spans="1:21" x14ac:dyDescent="0.25">
      <c r="A82" s="21"/>
      <c r="B82" s="21"/>
      <c r="C82" s="21"/>
      <c r="D82" s="21"/>
      <c r="E82" s="21"/>
      <c r="F82" s="21"/>
      <c r="G82" s="21"/>
      <c r="H82" s="21"/>
      <c r="I82" s="21"/>
      <c r="J82" s="21"/>
      <c r="K82" s="21"/>
      <c r="L82" s="21"/>
      <c r="M82" s="21"/>
      <c r="N82" s="21"/>
      <c r="O82" s="21"/>
      <c r="P82" s="21"/>
      <c r="Q82" s="21"/>
      <c r="R82" s="21"/>
      <c r="S82" s="21"/>
      <c r="T82" s="21"/>
      <c r="U82" s="21"/>
    </row>
    <row r="83" spans="1:21" x14ac:dyDescent="0.25">
      <c r="A83" s="21"/>
      <c r="B83" s="21"/>
      <c r="C83" s="21"/>
      <c r="D83" s="21"/>
      <c r="E83" s="21"/>
      <c r="F83" s="21"/>
      <c r="G83" s="21"/>
      <c r="H83" s="21"/>
      <c r="I83" s="21"/>
      <c r="J83" s="21"/>
      <c r="K83" s="21"/>
      <c r="L83" s="21"/>
      <c r="M83" s="21"/>
      <c r="N83" s="21"/>
      <c r="O83" s="21"/>
      <c r="P83" s="21"/>
      <c r="Q83" s="21"/>
      <c r="R83" s="21"/>
      <c r="S83" s="21"/>
      <c r="T83" s="21"/>
      <c r="U83" s="21"/>
    </row>
    <row r="84" spans="1:21" x14ac:dyDescent="0.25">
      <c r="A84" s="21"/>
      <c r="B84" s="21"/>
      <c r="C84" s="21"/>
      <c r="D84" s="21"/>
      <c r="E84" s="21"/>
      <c r="F84" s="21"/>
      <c r="G84" s="21"/>
      <c r="H84" s="21"/>
      <c r="I84" s="21"/>
      <c r="J84" s="21"/>
      <c r="K84" s="21"/>
      <c r="L84" s="21"/>
      <c r="M84" s="21"/>
      <c r="N84" s="21"/>
      <c r="O84" s="21"/>
      <c r="P84" s="21"/>
      <c r="Q84" s="21"/>
      <c r="R84" s="21"/>
      <c r="S84" s="21"/>
      <c r="T84" s="21"/>
      <c r="U84" s="21"/>
    </row>
    <row r="85" spans="1:21" x14ac:dyDescent="0.25">
      <c r="A85" s="21"/>
      <c r="B85" s="21"/>
      <c r="C85" s="21"/>
      <c r="D85" s="21"/>
      <c r="E85" s="21"/>
      <c r="F85" s="21"/>
      <c r="G85" s="21"/>
      <c r="H85" s="21"/>
      <c r="I85" s="21"/>
      <c r="J85" s="21"/>
      <c r="K85" s="21"/>
      <c r="L85" s="21"/>
      <c r="M85" s="21"/>
      <c r="N85" s="21"/>
      <c r="O85" s="21"/>
      <c r="P85" s="21"/>
      <c r="Q85" s="21"/>
      <c r="R85" s="21"/>
      <c r="S85" s="21"/>
      <c r="T85" s="21"/>
      <c r="U85" s="21"/>
    </row>
    <row r="86" spans="1:21" x14ac:dyDescent="0.25">
      <c r="A86" s="21"/>
      <c r="B86" s="21"/>
      <c r="C86" s="21"/>
      <c r="D86" s="21"/>
      <c r="E86" s="21"/>
      <c r="F86" s="21"/>
      <c r="G86" s="21"/>
      <c r="H86" s="21"/>
      <c r="I86" s="21"/>
      <c r="J86" s="21"/>
      <c r="K86" s="21"/>
      <c r="L86" s="21"/>
      <c r="M86" s="21"/>
      <c r="N86" s="21"/>
      <c r="O86" s="21"/>
      <c r="P86" s="21"/>
      <c r="Q86" s="21"/>
      <c r="R86" s="21"/>
      <c r="S86" s="21"/>
      <c r="T86" s="21"/>
      <c r="U86" s="21"/>
    </row>
    <row r="87" spans="1:21" x14ac:dyDescent="0.25">
      <c r="A87" s="21"/>
      <c r="B87" s="21"/>
      <c r="C87" s="21"/>
      <c r="D87" s="21"/>
      <c r="E87" s="21"/>
      <c r="F87" s="21"/>
      <c r="G87" s="21"/>
      <c r="H87" s="21"/>
      <c r="I87" s="21"/>
      <c r="J87" s="21"/>
      <c r="K87" s="21"/>
      <c r="L87" s="21"/>
      <c r="M87" s="21"/>
      <c r="N87" s="21"/>
      <c r="O87" s="21"/>
      <c r="P87" s="21"/>
      <c r="Q87" s="21"/>
      <c r="R87" s="21"/>
      <c r="S87" s="21"/>
      <c r="T87" s="21"/>
      <c r="U87" s="21"/>
    </row>
    <row r="88" spans="1:21" x14ac:dyDescent="0.25">
      <c r="A88" s="21"/>
      <c r="B88" s="21"/>
      <c r="C88" s="21"/>
      <c r="D88" s="21"/>
      <c r="E88" s="21"/>
      <c r="F88" s="21"/>
      <c r="G88" s="21"/>
      <c r="H88" s="21"/>
      <c r="I88" s="21"/>
      <c r="J88" s="21"/>
      <c r="K88" s="21"/>
      <c r="L88" s="21"/>
      <c r="M88" s="21"/>
      <c r="N88" s="21"/>
      <c r="O88" s="21"/>
      <c r="P88" s="21"/>
      <c r="Q88" s="21"/>
      <c r="R88" s="21"/>
      <c r="S88" s="21"/>
      <c r="T88" s="21"/>
      <c r="U88" s="21"/>
    </row>
    <row r="89" spans="1:21" x14ac:dyDescent="0.25">
      <c r="A89" s="21"/>
      <c r="B89" s="21"/>
      <c r="C89" s="21"/>
      <c r="D89" s="21"/>
      <c r="E89" s="21"/>
      <c r="F89" s="21"/>
      <c r="G89" s="21"/>
      <c r="H89" s="21"/>
      <c r="I89" s="21"/>
      <c r="J89" s="21"/>
      <c r="K89" s="21"/>
      <c r="L89" s="21"/>
      <c r="M89" s="21"/>
      <c r="N89" s="21"/>
      <c r="O89" s="21"/>
      <c r="P89" s="21"/>
      <c r="Q89" s="21"/>
      <c r="R89" s="21"/>
      <c r="S89" s="21"/>
      <c r="T89" s="21"/>
      <c r="U89" s="21"/>
    </row>
    <row r="90" spans="1:21" x14ac:dyDescent="0.25">
      <c r="A90" s="21"/>
      <c r="B90" s="21"/>
      <c r="C90" s="21"/>
      <c r="D90" s="21"/>
      <c r="E90" s="21"/>
      <c r="F90" s="21"/>
      <c r="G90" s="21"/>
      <c r="H90" s="21"/>
      <c r="I90" s="21"/>
      <c r="J90" s="21"/>
      <c r="K90" s="21"/>
      <c r="L90" s="21"/>
      <c r="M90" s="21"/>
      <c r="N90" s="21"/>
      <c r="O90" s="21"/>
      <c r="P90" s="21"/>
      <c r="Q90" s="21"/>
      <c r="R90" s="21"/>
      <c r="S90" s="21"/>
      <c r="T90" s="21"/>
      <c r="U90" s="21"/>
    </row>
    <row r="91" spans="1:21" x14ac:dyDescent="0.25">
      <c r="A91" s="21"/>
      <c r="B91" s="21"/>
      <c r="C91" s="21"/>
      <c r="D91" s="21"/>
      <c r="E91" s="21"/>
      <c r="F91" s="21"/>
      <c r="G91" s="21"/>
      <c r="H91" s="21"/>
      <c r="I91" s="21"/>
      <c r="J91" s="21"/>
      <c r="K91" s="21"/>
      <c r="L91" s="21"/>
      <c r="M91" s="21"/>
      <c r="N91" s="21"/>
      <c r="O91" s="21"/>
      <c r="P91" s="21"/>
      <c r="Q91" s="21"/>
      <c r="R91" s="21"/>
      <c r="S91" s="21"/>
      <c r="T91" s="21"/>
      <c r="U91" s="21"/>
    </row>
    <row r="92" spans="1:21" x14ac:dyDescent="0.25">
      <c r="A92" s="21"/>
      <c r="B92" s="21"/>
      <c r="C92" s="21"/>
      <c r="D92" s="21"/>
      <c r="E92" s="21"/>
      <c r="F92" s="21"/>
      <c r="G92" s="21"/>
      <c r="H92" s="21"/>
      <c r="I92" s="21"/>
      <c r="J92" s="21"/>
      <c r="K92" s="21"/>
      <c r="L92" s="21"/>
      <c r="M92" s="21"/>
      <c r="N92" s="21"/>
      <c r="O92" s="21"/>
      <c r="P92" s="21"/>
      <c r="Q92" s="21"/>
      <c r="R92" s="21"/>
      <c r="S92" s="21"/>
      <c r="T92" s="21"/>
      <c r="U92" s="21"/>
    </row>
    <row r="93" spans="1:21" x14ac:dyDescent="0.25">
      <c r="A93" s="21"/>
      <c r="B93" s="21"/>
      <c r="C93" s="21"/>
      <c r="D93" s="21"/>
      <c r="E93" s="21"/>
      <c r="F93" s="21"/>
      <c r="G93" s="21"/>
      <c r="H93" s="21"/>
      <c r="I93" s="21"/>
      <c r="J93" s="21"/>
      <c r="K93" s="21"/>
      <c r="L93" s="21"/>
      <c r="M93" s="21"/>
      <c r="N93" s="21"/>
      <c r="O93" s="21"/>
      <c r="P93" s="21"/>
      <c r="Q93" s="21"/>
      <c r="R93" s="21"/>
      <c r="S93" s="21"/>
      <c r="T93" s="21"/>
      <c r="U93" s="21"/>
    </row>
    <row r="94" spans="1:21" x14ac:dyDescent="0.25">
      <c r="A94" s="21"/>
      <c r="B94" s="21"/>
      <c r="C94" s="21"/>
      <c r="D94" s="21"/>
      <c r="E94" s="21"/>
      <c r="F94" s="21"/>
      <c r="G94" s="21"/>
      <c r="H94" s="21"/>
      <c r="I94" s="21"/>
      <c r="J94" s="21"/>
      <c r="K94" s="21"/>
      <c r="L94" s="21"/>
      <c r="M94" s="21"/>
      <c r="N94" s="21"/>
      <c r="O94" s="21"/>
      <c r="P94" s="21"/>
      <c r="Q94" s="21"/>
      <c r="R94" s="21"/>
      <c r="S94" s="21"/>
      <c r="T94" s="21"/>
      <c r="U94" s="21"/>
    </row>
    <row r="95" spans="1:21" x14ac:dyDescent="0.25">
      <c r="A95" s="21"/>
      <c r="B95" s="21"/>
      <c r="C95" s="21"/>
      <c r="D95" s="21"/>
      <c r="E95" s="21"/>
      <c r="F95" s="21"/>
      <c r="G95" s="21"/>
      <c r="H95" s="21"/>
      <c r="I95" s="21"/>
      <c r="J95" s="21"/>
      <c r="K95" s="21"/>
      <c r="L95" s="21"/>
      <c r="M95" s="21"/>
      <c r="N95" s="21"/>
      <c r="O95" s="21"/>
      <c r="P95" s="21"/>
      <c r="Q95" s="21"/>
      <c r="R95" s="21"/>
      <c r="S95" s="21"/>
      <c r="T95" s="21"/>
      <c r="U95" s="21"/>
    </row>
    <row r="96" spans="1:21" x14ac:dyDescent="0.25">
      <c r="A96" s="21"/>
      <c r="B96" s="21"/>
      <c r="C96" s="21"/>
      <c r="D96" s="21"/>
      <c r="E96" s="21"/>
      <c r="F96" s="21"/>
      <c r="G96" s="21"/>
      <c r="H96" s="21"/>
      <c r="I96" s="21"/>
      <c r="J96" s="21"/>
      <c r="K96" s="21"/>
      <c r="L96" s="21"/>
      <c r="M96" s="21"/>
      <c r="N96" s="21"/>
      <c r="O96" s="21"/>
      <c r="P96" s="21"/>
      <c r="Q96" s="21"/>
      <c r="R96" s="21"/>
      <c r="S96" s="21"/>
      <c r="T96" s="21"/>
      <c r="U96" s="21"/>
    </row>
    <row r="97" spans="1:21" x14ac:dyDescent="0.25">
      <c r="A97" s="21"/>
      <c r="B97" s="21"/>
      <c r="C97" s="21"/>
      <c r="D97" s="21"/>
      <c r="E97" s="21"/>
      <c r="F97" s="21"/>
      <c r="G97" s="21"/>
      <c r="H97" s="21"/>
      <c r="I97" s="21"/>
      <c r="J97" s="21"/>
      <c r="K97" s="21"/>
      <c r="L97" s="21"/>
      <c r="M97" s="21"/>
      <c r="N97" s="21"/>
      <c r="O97" s="21"/>
      <c r="P97" s="21"/>
      <c r="Q97" s="21"/>
      <c r="R97" s="21"/>
      <c r="S97" s="21"/>
      <c r="T97" s="21"/>
      <c r="U97" s="21"/>
    </row>
    <row r="98" spans="1:21" x14ac:dyDescent="0.25">
      <c r="A98" s="21"/>
      <c r="B98" s="21"/>
      <c r="C98" s="21"/>
      <c r="D98" s="21"/>
      <c r="E98" s="21"/>
      <c r="F98" s="21"/>
      <c r="G98" s="21"/>
      <c r="H98" s="21"/>
      <c r="I98" s="21"/>
      <c r="J98" s="21"/>
      <c r="K98" s="21"/>
      <c r="L98" s="21"/>
      <c r="M98" s="21"/>
      <c r="N98" s="21"/>
      <c r="O98" s="21"/>
      <c r="P98" s="21"/>
      <c r="Q98" s="21"/>
      <c r="R98" s="21"/>
      <c r="S98" s="21"/>
      <c r="T98" s="21"/>
      <c r="U98" s="21"/>
    </row>
    <row r="99" spans="1:21" x14ac:dyDescent="0.25">
      <c r="A99" s="21"/>
      <c r="B99" s="21"/>
      <c r="C99" s="21"/>
      <c r="D99" s="21"/>
      <c r="E99" s="21"/>
      <c r="F99" s="21"/>
      <c r="G99" s="21"/>
      <c r="H99" s="21"/>
      <c r="I99" s="21"/>
      <c r="J99" s="21"/>
      <c r="K99" s="21"/>
      <c r="L99" s="21"/>
      <c r="M99" s="21"/>
      <c r="N99" s="21"/>
      <c r="O99" s="21"/>
      <c r="P99" s="21"/>
      <c r="Q99" s="21"/>
      <c r="R99" s="21"/>
      <c r="S99" s="21"/>
      <c r="T99" s="21"/>
      <c r="U99" s="21"/>
    </row>
    <row r="100" spans="1:21" x14ac:dyDescent="0.25">
      <c r="A100" s="21"/>
      <c r="B100" s="21"/>
      <c r="C100" s="21"/>
      <c r="D100" s="21"/>
      <c r="E100" s="21"/>
      <c r="F100" s="21"/>
      <c r="G100" s="21"/>
      <c r="H100" s="21"/>
      <c r="I100" s="21"/>
      <c r="J100" s="21"/>
      <c r="K100" s="21"/>
      <c r="L100" s="21"/>
      <c r="M100" s="21"/>
      <c r="N100" s="21"/>
      <c r="O100" s="21"/>
      <c r="P100" s="21"/>
      <c r="Q100" s="21"/>
      <c r="R100" s="21"/>
      <c r="S100" s="21"/>
      <c r="T100" s="21"/>
      <c r="U100" s="21"/>
    </row>
    <row r="101" spans="1:21" x14ac:dyDescent="0.25">
      <c r="A101" s="21"/>
      <c r="B101" s="21"/>
      <c r="C101" s="21"/>
      <c r="D101" s="21"/>
      <c r="E101" s="21"/>
      <c r="F101" s="21"/>
      <c r="G101" s="21"/>
      <c r="H101" s="21"/>
      <c r="I101" s="21"/>
      <c r="J101" s="21"/>
      <c r="K101" s="21"/>
      <c r="L101" s="21"/>
      <c r="M101" s="21"/>
      <c r="N101" s="21"/>
      <c r="O101" s="21"/>
      <c r="P101" s="21"/>
      <c r="Q101" s="21"/>
      <c r="R101" s="21"/>
      <c r="S101" s="21"/>
      <c r="T101" s="21"/>
      <c r="U101" s="21"/>
    </row>
    <row r="102" spans="1:21" x14ac:dyDescent="0.25">
      <c r="A102" s="21"/>
      <c r="B102" s="21"/>
      <c r="C102" s="21"/>
      <c r="D102" s="21"/>
      <c r="E102" s="21"/>
      <c r="F102" s="21"/>
      <c r="G102" s="21"/>
      <c r="H102" s="21"/>
      <c r="I102" s="21"/>
      <c r="J102" s="21"/>
      <c r="K102" s="21"/>
      <c r="L102" s="21"/>
      <c r="M102" s="21"/>
      <c r="N102" s="21"/>
      <c r="O102" s="21"/>
      <c r="P102" s="21"/>
      <c r="Q102" s="21"/>
      <c r="R102" s="21"/>
      <c r="S102" s="21"/>
      <c r="T102" s="21"/>
      <c r="U102" s="21"/>
    </row>
    <row r="103" spans="1:21" x14ac:dyDescent="0.25">
      <c r="A103" s="21"/>
      <c r="B103" s="21"/>
      <c r="C103" s="21"/>
      <c r="D103" s="21"/>
      <c r="E103" s="21"/>
      <c r="F103" s="21"/>
      <c r="G103" s="21"/>
      <c r="H103" s="21"/>
      <c r="I103" s="21"/>
      <c r="J103" s="21"/>
      <c r="K103" s="21"/>
      <c r="L103" s="21"/>
      <c r="M103" s="21"/>
      <c r="N103" s="21"/>
      <c r="O103" s="21"/>
      <c r="P103" s="21"/>
      <c r="Q103" s="21"/>
      <c r="R103" s="21"/>
      <c r="S103" s="21"/>
      <c r="T103" s="21"/>
      <c r="U103" s="21"/>
    </row>
    <row r="104" spans="1:21" x14ac:dyDescent="0.25">
      <c r="A104" s="21"/>
      <c r="B104" s="21"/>
      <c r="C104" s="21"/>
      <c r="D104" s="21"/>
      <c r="E104" s="21"/>
      <c r="F104" s="21"/>
      <c r="G104" s="21"/>
      <c r="H104" s="21"/>
      <c r="I104" s="21"/>
      <c r="J104" s="21"/>
      <c r="K104" s="21"/>
      <c r="L104" s="21"/>
      <c r="M104" s="21"/>
      <c r="N104" s="21"/>
      <c r="O104" s="21"/>
      <c r="P104" s="21"/>
      <c r="Q104" s="21"/>
      <c r="R104" s="21"/>
      <c r="S104" s="21"/>
      <c r="T104" s="21"/>
      <c r="U104" s="21"/>
    </row>
    <row r="105" spans="1:21" x14ac:dyDescent="0.25">
      <c r="A105" s="21"/>
      <c r="B105" s="21"/>
      <c r="C105" s="21"/>
      <c r="D105" s="21"/>
      <c r="E105" s="21"/>
      <c r="F105" s="21"/>
      <c r="G105" s="21"/>
      <c r="H105" s="21"/>
      <c r="I105" s="21"/>
      <c r="J105" s="21"/>
      <c r="K105" s="21"/>
      <c r="L105" s="21"/>
      <c r="M105" s="21"/>
      <c r="N105" s="21"/>
      <c r="O105" s="21"/>
      <c r="P105" s="21"/>
      <c r="Q105" s="21"/>
      <c r="R105" s="21"/>
      <c r="S105" s="21"/>
      <c r="T105" s="21"/>
      <c r="U105" s="21"/>
    </row>
    <row r="106" spans="1:21" x14ac:dyDescent="0.25">
      <c r="A106" s="21"/>
      <c r="B106" s="21"/>
      <c r="C106" s="21"/>
      <c r="D106" s="21"/>
      <c r="E106" s="21"/>
      <c r="F106" s="21"/>
      <c r="G106" s="21"/>
      <c r="H106" s="21"/>
      <c r="I106" s="21"/>
      <c r="J106" s="21"/>
      <c r="K106" s="21"/>
      <c r="L106" s="21"/>
      <c r="M106" s="21"/>
      <c r="N106" s="21"/>
      <c r="O106" s="21"/>
      <c r="P106" s="21"/>
      <c r="Q106" s="21"/>
      <c r="R106" s="21"/>
      <c r="S106" s="21"/>
      <c r="T106" s="21"/>
      <c r="U106" s="21"/>
    </row>
    <row r="107" spans="1:21" x14ac:dyDescent="0.25">
      <c r="A107" s="21"/>
      <c r="B107" s="21"/>
      <c r="C107" s="21"/>
      <c r="D107" s="21"/>
      <c r="E107" s="21"/>
      <c r="F107" s="21"/>
      <c r="G107" s="21"/>
      <c r="H107" s="21"/>
      <c r="I107" s="21"/>
      <c r="J107" s="21"/>
      <c r="K107" s="21"/>
      <c r="L107" s="21"/>
      <c r="M107" s="21"/>
      <c r="N107" s="21"/>
      <c r="O107" s="21"/>
      <c r="P107" s="21"/>
      <c r="Q107" s="21"/>
      <c r="R107" s="21"/>
      <c r="S107" s="21"/>
      <c r="T107" s="21"/>
      <c r="U107" s="21"/>
    </row>
    <row r="108" spans="1:21" x14ac:dyDescent="0.25">
      <c r="A108" s="21"/>
      <c r="B108" s="21"/>
      <c r="C108" s="21"/>
      <c r="D108" s="21"/>
      <c r="E108" s="21"/>
      <c r="F108" s="21"/>
      <c r="G108" s="21"/>
      <c r="H108" s="21"/>
      <c r="I108" s="21"/>
      <c r="J108" s="21"/>
      <c r="K108" s="21"/>
      <c r="L108" s="21"/>
      <c r="M108" s="21"/>
      <c r="N108" s="21"/>
      <c r="O108" s="21"/>
      <c r="P108" s="21"/>
      <c r="Q108" s="21"/>
      <c r="R108" s="21"/>
      <c r="S108" s="21"/>
      <c r="T108" s="21"/>
      <c r="U108" s="21"/>
    </row>
    <row r="109" spans="1:21" x14ac:dyDescent="0.25">
      <c r="A109" s="21"/>
      <c r="B109" s="21"/>
      <c r="C109" s="21"/>
      <c r="D109" s="21"/>
      <c r="E109" s="21"/>
      <c r="F109" s="21"/>
      <c r="G109" s="21"/>
      <c r="H109" s="21"/>
      <c r="I109" s="21"/>
      <c r="J109" s="21"/>
      <c r="K109" s="21"/>
      <c r="L109" s="21"/>
      <c r="M109" s="21"/>
      <c r="N109" s="21"/>
      <c r="O109" s="21"/>
      <c r="P109" s="21"/>
      <c r="Q109" s="21"/>
      <c r="R109" s="21"/>
      <c r="S109" s="21"/>
      <c r="T109" s="21"/>
      <c r="U109" s="21"/>
    </row>
    <row r="110" spans="1:21" x14ac:dyDescent="0.25">
      <c r="A110" s="21"/>
      <c r="B110" s="21"/>
      <c r="C110" s="21"/>
      <c r="D110" s="21"/>
      <c r="E110" s="21"/>
      <c r="F110" s="21"/>
      <c r="G110" s="21"/>
      <c r="H110" s="21"/>
      <c r="I110" s="21"/>
      <c r="J110" s="21"/>
      <c r="K110" s="21"/>
      <c r="L110" s="21"/>
      <c r="M110" s="21"/>
      <c r="N110" s="21"/>
      <c r="O110" s="21"/>
      <c r="P110" s="21"/>
      <c r="Q110" s="21"/>
      <c r="R110" s="21"/>
      <c r="S110" s="21"/>
      <c r="T110" s="21"/>
      <c r="U110" s="21"/>
    </row>
    <row r="111" spans="1:21" x14ac:dyDescent="0.25">
      <c r="A111" s="21"/>
      <c r="B111" s="21"/>
      <c r="C111" s="21"/>
      <c r="D111" s="21"/>
      <c r="E111" s="21"/>
      <c r="F111" s="21"/>
      <c r="G111" s="21"/>
      <c r="H111" s="21"/>
      <c r="I111" s="21"/>
      <c r="J111" s="21"/>
      <c r="K111" s="21"/>
      <c r="L111" s="21"/>
      <c r="M111" s="21"/>
      <c r="N111" s="21"/>
      <c r="O111" s="21"/>
      <c r="P111" s="21"/>
      <c r="Q111" s="21"/>
      <c r="R111" s="21"/>
      <c r="S111" s="21"/>
      <c r="T111" s="21"/>
      <c r="U111" s="21"/>
    </row>
    <row r="112" spans="1:21" x14ac:dyDescent="0.25">
      <c r="A112" s="21"/>
      <c r="B112" s="21"/>
      <c r="C112" s="21"/>
      <c r="D112" s="21"/>
      <c r="E112" s="21"/>
      <c r="F112" s="21"/>
      <c r="G112" s="21"/>
      <c r="H112" s="21"/>
      <c r="I112" s="21"/>
      <c r="J112" s="21"/>
      <c r="K112" s="21"/>
      <c r="L112" s="21"/>
      <c r="M112" s="21"/>
      <c r="N112" s="21"/>
      <c r="O112" s="21"/>
      <c r="P112" s="21"/>
      <c r="Q112" s="21"/>
      <c r="R112" s="21"/>
      <c r="S112" s="21"/>
      <c r="T112" s="21"/>
      <c r="U112" s="21"/>
    </row>
    <row r="113" spans="1:21" x14ac:dyDescent="0.25">
      <c r="A113" s="21"/>
      <c r="B113" s="21"/>
      <c r="C113" s="21"/>
      <c r="D113" s="21"/>
      <c r="E113" s="21"/>
      <c r="F113" s="21"/>
      <c r="G113" s="21"/>
      <c r="H113" s="21"/>
      <c r="I113" s="21"/>
      <c r="J113" s="21"/>
      <c r="K113" s="21"/>
      <c r="L113" s="21"/>
      <c r="M113" s="21"/>
      <c r="N113" s="21"/>
      <c r="O113" s="21"/>
      <c r="P113" s="21"/>
      <c r="Q113" s="21"/>
      <c r="R113" s="21"/>
      <c r="S113" s="21"/>
      <c r="T113" s="21"/>
      <c r="U113" s="21"/>
    </row>
    <row r="114" spans="1:21" x14ac:dyDescent="0.25">
      <c r="A114" s="21"/>
      <c r="B114" s="21"/>
      <c r="C114" s="21"/>
      <c r="D114" s="21"/>
      <c r="E114" s="21"/>
      <c r="F114" s="21"/>
      <c r="G114" s="21"/>
      <c r="H114" s="21"/>
      <c r="I114" s="21"/>
      <c r="J114" s="21"/>
      <c r="K114" s="21"/>
      <c r="L114" s="21"/>
      <c r="M114" s="21"/>
      <c r="N114" s="21"/>
      <c r="O114" s="21"/>
      <c r="P114" s="21"/>
      <c r="Q114" s="21"/>
      <c r="R114" s="21"/>
      <c r="S114" s="21"/>
      <c r="T114" s="21"/>
      <c r="U114" s="21"/>
    </row>
    <row r="115" spans="1:21" x14ac:dyDescent="0.25">
      <c r="A115" s="21"/>
      <c r="B115" s="21"/>
      <c r="C115" s="21"/>
      <c r="D115" s="21"/>
      <c r="E115" s="21"/>
      <c r="F115" s="21"/>
      <c r="G115" s="21"/>
      <c r="H115" s="21"/>
      <c r="I115" s="21"/>
      <c r="J115" s="21"/>
      <c r="K115" s="21"/>
      <c r="L115" s="21"/>
      <c r="M115" s="21"/>
      <c r="N115" s="21"/>
      <c r="O115" s="21"/>
      <c r="P115" s="21"/>
      <c r="Q115" s="21"/>
      <c r="R115" s="21"/>
      <c r="S115" s="21"/>
      <c r="T115" s="21"/>
      <c r="U115" s="21"/>
    </row>
    <row r="116" spans="1:21" x14ac:dyDescent="0.25">
      <c r="A116" s="21"/>
      <c r="B116" s="21"/>
      <c r="C116" s="21"/>
      <c r="D116" s="21"/>
      <c r="E116" s="21"/>
      <c r="F116" s="21"/>
      <c r="G116" s="21"/>
      <c r="H116" s="21"/>
      <c r="I116" s="21"/>
      <c r="J116" s="21"/>
      <c r="K116" s="21"/>
      <c r="L116" s="21"/>
      <c r="M116" s="21"/>
      <c r="N116" s="21"/>
      <c r="O116" s="21"/>
      <c r="P116" s="21"/>
      <c r="Q116" s="21"/>
      <c r="R116" s="21"/>
      <c r="S116" s="21"/>
      <c r="T116" s="21"/>
      <c r="U116" s="21"/>
    </row>
    <row r="117" spans="1:21" x14ac:dyDescent="0.25">
      <c r="A117" s="21"/>
      <c r="B117" s="21"/>
      <c r="C117" s="21"/>
      <c r="D117" s="21"/>
      <c r="E117" s="21"/>
      <c r="F117" s="21"/>
      <c r="G117" s="21"/>
      <c r="H117" s="21"/>
      <c r="I117" s="21"/>
      <c r="J117" s="21"/>
      <c r="K117" s="21"/>
      <c r="L117" s="21"/>
      <c r="M117" s="21"/>
      <c r="N117" s="21"/>
      <c r="O117" s="21"/>
      <c r="P117" s="21"/>
      <c r="Q117" s="21"/>
      <c r="R117" s="21"/>
      <c r="S117" s="21"/>
      <c r="T117" s="21"/>
      <c r="U117" s="21"/>
    </row>
    <row r="118" spans="1:21" x14ac:dyDescent="0.25">
      <c r="A118" s="21"/>
      <c r="B118" s="21"/>
      <c r="C118" s="21"/>
      <c r="D118" s="21"/>
      <c r="E118" s="21"/>
      <c r="F118" s="21"/>
      <c r="G118" s="21"/>
      <c r="H118" s="21"/>
      <c r="I118" s="21"/>
      <c r="J118" s="21"/>
      <c r="K118" s="21"/>
      <c r="L118" s="21"/>
      <c r="M118" s="21"/>
      <c r="N118" s="21"/>
      <c r="O118" s="21"/>
      <c r="P118" s="21"/>
      <c r="Q118" s="21"/>
      <c r="R118" s="21"/>
      <c r="S118" s="21"/>
      <c r="T118" s="21"/>
      <c r="U118" s="21"/>
    </row>
    <row r="119" spans="1:21" x14ac:dyDescent="0.25">
      <c r="A119" s="21"/>
      <c r="B119" s="21"/>
      <c r="C119" s="21"/>
      <c r="D119" s="21"/>
      <c r="E119" s="21"/>
      <c r="F119" s="21"/>
      <c r="G119" s="21"/>
      <c r="H119" s="21"/>
      <c r="I119" s="21"/>
      <c r="J119" s="21"/>
      <c r="K119" s="21"/>
      <c r="L119" s="21"/>
      <c r="M119" s="21"/>
      <c r="N119" s="21"/>
      <c r="O119" s="21"/>
      <c r="P119" s="21"/>
      <c r="Q119" s="21"/>
      <c r="R119" s="21"/>
      <c r="S119" s="21"/>
      <c r="T119" s="21"/>
      <c r="U119" s="21"/>
    </row>
    <row r="120" spans="1:21" x14ac:dyDescent="0.25">
      <c r="A120" s="21"/>
      <c r="B120" s="21"/>
      <c r="C120" s="21"/>
      <c r="D120" s="21"/>
      <c r="E120" s="21"/>
      <c r="F120" s="21"/>
      <c r="G120" s="21"/>
      <c r="H120" s="21"/>
      <c r="I120" s="21"/>
      <c r="J120" s="21"/>
      <c r="K120" s="21"/>
      <c r="L120" s="21"/>
      <c r="M120" s="21"/>
      <c r="N120" s="21"/>
      <c r="O120" s="21"/>
      <c r="P120" s="21"/>
      <c r="Q120" s="21"/>
      <c r="R120" s="21"/>
      <c r="S120" s="21"/>
      <c r="T120" s="21"/>
      <c r="U120" s="21"/>
    </row>
    <row r="121" spans="1:21" x14ac:dyDescent="0.25">
      <c r="A121" s="21"/>
      <c r="B121" s="21"/>
      <c r="C121" s="21"/>
      <c r="D121" s="21"/>
      <c r="E121" s="21"/>
      <c r="F121" s="21"/>
      <c r="G121" s="21"/>
      <c r="H121" s="21"/>
      <c r="I121" s="21"/>
      <c r="J121" s="21"/>
      <c r="K121" s="21"/>
      <c r="L121" s="21"/>
      <c r="M121" s="21"/>
      <c r="N121" s="21"/>
      <c r="O121" s="21"/>
      <c r="P121" s="21"/>
      <c r="Q121" s="21"/>
      <c r="R121" s="21"/>
      <c r="S121" s="21"/>
      <c r="T121" s="21"/>
      <c r="U121" s="21"/>
    </row>
    <row r="122" spans="1:21" x14ac:dyDescent="0.25">
      <c r="A122" s="21"/>
      <c r="B122" s="21"/>
      <c r="C122" s="21"/>
      <c r="D122" s="21"/>
      <c r="E122" s="21"/>
      <c r="F122" s="21"/>
      <c r="G122" s="21"/>
      <c r="H122" s="21"/>
      <c r="I122" s="21"/>
      <c r="J122" s="21"/>
      <c r="K122" s="21"/>
      <c r="L122" s="21"/>
      <c r="M122" s="21"/>
      <c r="N122" s="21"/>
      <c r="O122" s="21"/>
      <c r="P122" s="21"/>
      <c r="Q122" s="21"/>
      <c r="R122" s="21"/>
      <c r="S122" s="21"/>
      <c r="T122" s="21"/>
      <c r="U122" s="21"/>
    </row>
    <row r="123" spans="1:21" x14ac:dyDescent="0.25">
      <c r="A123" s="21"/>
      <c r="B123" s="21"/>
      <c r="C123" s="21"/>
      <c r="D123" s="21"/>
      <c r="E123" s="21"/>
      <c r="F123" s="21"/>
      <c r="G123" s="21"/>
      <c r="H123" s="21"/>
      <c r="I123" s="21"/>
      <c r="J123" s="21"/>
      <c r="K123" s="21"/>
      <c r="L123" s="21"/>
      <c r="M123" s="21"/>
      <c r="N123" s="21"/>
      <c r="O123" s="21"/>
      <c r="P123" s="21"/>
      <c r="Q123" s="21"/>
      <c r="R123" s="21"/>
      <c r="S123" s="21"/>
      <c r="T123" s="21"/>
      <c r="U123" s="21"/>
    </row>
    <row r="124" spans="1:21" x14ac:dyDescent="0.25">
      <c r="A124" s="21"/>
      <c r="B124" s="21"/>
      <c r="C124" s="21"/>
      <c r="D124" s="21"/>
      <c r="E124" s="21"/>
      <c r="F124" s="21"/>
      <c r="G124" s="21"/>
      <c r="H124" s="21"/>
      <c r="I124" s="21"/>
      <c r="J124" s="21"/>
      <c r="K124" s="21"/>
      <c r="L124" s="21"/>
      <c r="M124" s="21"/>
      <c r="N124" s="21"/>
      <c r="O124" s="21"/>
      <c r="P124" s="21"/>
      <c r="Q124" s="21"/>
      <c r="R124" s="21"/>
      <c r="S124" s="21"/>
      <c r="T124" s="21"/>
      <c r="U124" s="21"/>
    </row>
    <row r="125" spans="1:21" x14ac:dyDescent="0.25">
      <c r="A125" s="21"/>
      <c r="B125" s="21"/>
      <c r="C125" s="21"/>
      <c r="D125" s="21"/>
      <c r="E125" s="21"/>
      <c r="F125" s="21"/>
      <c r="G125" s="21"/>
      <c r="H125" s="21"/>
      <c r="I125" s="21"/>
      <c r="J125" s="21"/>
      <c r="K125" s="21"/>
      <c r="L125" s="21"/>
      <c r="M125" s="21"/>
      <c r="N125" s="21"/>
      <c r="O125" s="21"/>
      <c r="P125" s="21"/>
      <c r="Q125" s="21"/>
      <c r="R125" s="21"/>
      <c r="S125" s="21"/>
      <c r="T125" s="21"/>
      <c r="U125" s="21"/>
    </row>
    <row r="126" spans="1:21" x14ac:dyDescent="0.25">
      <c r="A126" s="21"/>
      <c r="B126" s="21"/>
      <c r="C126" s="21"/>
      <c r="D126" s="21"/>
      <c r="E126" s="21"/>
      <c r="F126" s="21"/>
      <c r="G126" s="21"/>
      <c r="H126" s="21"/>
      <c r="I126" s="21"/>
      <c r="J126" s="21"/>
      <c r="K126" s="21"/>
      <c r="L126" s="21"/>
      <c r="M126" s="21"/>
      <c r="N126" s="21"/>
      <c r="O126" s="21"/>
      <c r="P126" s="21"/>
      <c r="Q126" s="21"/>
      <c r="R126" s="21"/>
      <c r="S126" s="21"/>
      <c r="T126" s="21"/>
      <c r="U126" s="21"/>
    </row>
    <row r="127" spans="1:21" x14ac:dyDescent="0.25">
      <c r="A127" s="21"/>
      <c r="B127" s="21"/>
      <c r="C127" s="21"/>
      <c r="D127" s="21"/>
      <c r="E127" s="21"/>
      <c r="F127" s="21"/>
      <c r="G127" s="21"/>
      <c r="H127" s="21"/>
      <c r="I127" s="21"/>
      <c r="J127" s="21"/>
      <c r="K127" s="21"/>
      <c r="L127" s="21"/>
      <c r="M127" s="21"/>
      <c r="N127" s="21"/>
      <c r="O127" s="21"/>
      <c r="P127" s="21"/>
      <c r="Q127" s="21"/>
      <c r="R127" s="21"/>
      <c r="S127" s="21"/>
      <c r="T127" s="21"/>
      <c r="U127" s="21"/>
    </row>
    <row r="128" spans="1:21" x14ac:dyDescent="0.25">
      <c r="A128" s="21"/>
      <c r="B128" s="21"/>
      <c r="C128" s="21"/>
      <c r="D128" s="21"/>
      <c r="E128" s="21"/>
      <c r="F128" s="21"/>
      <c r="G128" s="21"/>
      <c r="H128" s="21"/>
      <c r="I128" s="21"/>
      <c r="J128" s="21"/>
      <c r="K128" s="21"/>
      <c r="L128" s="21"/>
      <c r="M128" s="21"/>
      <c r="N128" s="21"/>
      <c r="O128" s="21"/>
      <c r="P128" s="21"/>
      <c r="Q128" s="21"/>
      <c r="R128" s="21"/>
      <c r="S128" s="21"/>
      <c r="T128" s="21"/>
      <c r="U128" s="21"/>
    </row>
    <row r="129" spans="1:21" x14ac:dyDescent="0.25">
      <c r="A129" s="21"/>
      <c r="B129" s="21"/>
      <c r="C129" s="21"/>
      <c r="D129" s="21"/>
      <c r="E129" s="21"/>
      <c r="F129" s="21"/>
      <c r="G129" s="21"/>
      <c r="H129" s="21"/>
      <c r="I129" s="21"/>
      <c r="J129" s="21"/>
      <c r="K129" s="21"/>
      <c r="L129" s="21"/>
      <c r="M129" s="21"/>
      <c r="N129" s="21"/>
      <c r="O129" s="21"/>
      <c r="P129" s="21"/>
      <c r="Q129" s="21"/>
      <c r="R129" s="21"/>
      <c r="S129" s="21"/>
      <c r="T129" s="21"/>
      <c r="U129" s="21"/>
    </row>
    <row r="130" spans="1:21" x14ac:dyDescent="0.25">
      <c r="A130" s="21"/>
      <c r="B130" s="21"/>
      <c r="C130" s="21"/>
      <c r="D130" s="21"/>
      <c r="E130" s="21"/>
      <c r="F130" s="21"/>
      <c r="G130" s="21"/>
      <c r="H130" s="21"/>
      <c r="I130" s="21"/>
      <c r="J130" s="21"/>
      <c r="K130" s="21"/>
      <c r="L130" s="21"/>
      <c r="M130" s="21"/>
      <c r="N130" s="21"/>
      <c r="O130" s="21"/>
      <c r="P130" s="21"/>
      <c r="Q130" s="21"/>
      <c r="R130" s="21"/>
      <c r="S130" s="21"/>
      <c r="T130" s="21"/>
      <c r="U130" s="21"/>
    </row>
    <row r="131" spans="1:21" x14ac:dyDescent="0.25">
      <c r="A131" s="21"/>
      <c r="B131" s="21"/>
      <c r="C131" s="21"/>
      <c r="D131" s="21"/>
      <c r="E131" s="21"/>
      <c r="F131" s="21"/>
      <c r="G131" s="21"/>
      <c r="H131" s="21"/>
      <c r="I131" s="21"/>
      <c r="J131" s="21"/>
      <c r="K131" s="21"/>
      <c r="L131" s="21"/>
      <c r="M131" s="21"/>
      <c r="N131" s="21"/>
      <c r="O131" s="21"/>
      <c r="P131" s="21"/>
      <c r="Q131" s="21"/>
      <c r="R131" s="21"/>
      <c r="S131" s="21"/>
      <c r="T131" s="21"/>
      <c r="U131" s="21"/>
    </row>
    <row r="132" spans="1:21" x14ac:dyDescent="0.25">
      <c r="A132" s="21"/>
      <c r="B132" s="21"/>
      <c r="C132" s="21"/>
      <c r="D132" s="21"/>
      <c r="E132" s="21"/>
      <c r="F132" s="21"/>
      <c r="G132" s="21"/>
      <c r="H132" s="21"/>
      <c r="I132" s="21"/>
      <c r="J132" s="21"/>
      <c r="K132" s="21"/>
      <c r="L132" s="21"/>
      <c r="M132" s="21"/>
      <c r="N132" s="21"/>
      <c r="O132" s="21"/>
      <c r="P132" s="21"/>
      <c r="Q132" s="21"/>
      <c r="R132" s="21"/>
      <c r="S132" s="21"/>
      <c r="T132" s="21"/>
      <c r="U132" s="21"/>
    </row>
    <row r="133" spans="1:21" x14ac:dyDescent="0.25">
      <c r="A133" s="21"/>
      <c r="B133" s="21"/>
      <c r="C133" s="21"/>
      <c r="D133" s="21"/>
      <c r="E133" s="21"/>
      <c r="F133" s="21"/>
      <c r="G133" s="21"/>
      <c r="H133" s="21"/>
      <c r="I133" s="21"/>
      <c r="J133" s="21"/>
      <c r="K133" s="21"/>
      <c r="L133" s="21"/>
      <c r="M133" s="21"/>
      <c r="N133" s="21"/>
      <c r="O133" s="21"/>
      <c r="P133" s="21"/>
      <c r="Q133" s="21"/>
      <c r="R133" s="21"/>
      <c r="S133" s="21"/>
      <c r="T133" s="21"/>
      <c r="U133" s="21"/>
    </row>
    <row r="134" spans="1:21" x14ac:dyDescent="0.25">
      <c r="A134" s="21"/>
      <c r="B134" s="21"/>
      <c r="C134" s="21"/>
      <c r="D134" s="21"/>
      <c r="E134" s="21"/>
      <c r="F134" s="21"/>
      <c r="G134" s="21"/>
      <c r="H134" s="21"/>
      <c r="I134" s="21"/>
      <c r="J134" s="21"/>
      <c r="K134" s="21"/>
      <c r="L134" s="21"/>
      <c r="M134" s="21"/>
      <c r="N134" s="21"/>
      <c r="O134" s="21"/>
      <c r="P134" s="21"/>
      <c r="Q134" s="21"/>
      <c r="R134" s="21"/>
      <c r="S134" s="21"/>
      <c r="T134" s="21"/>
      <c r="U134" s="21"/>
    </row>
    <row r="135" spans="1:21" x14ac:dyDescent="0.25">
      <c r="A135" s="21"/>
      <c r="B135" s="21"/>
      <c r="C135" s="21"/>
      <c r="D135" s="21"/>
      <c r="E135" s="21"/>
      <c r="F135" s="21"/>
      <c r="G135" s="21"/>
      <c r="H135" s="21"/>
      <c r="I135" s="21"/>
      <c r="J135" s="21"/>
      <c r="K135" s="21"/>
      <c r="L135" s="21"/>
      <c r="M135" s="21"/>
      <c r="N135" s="21"/>
      <c r="O135" s="21"/>
      <c r="P135" s="21"/>
      <c r="Q135" s="21"/>
      <c r="R135" s="21"/>
      <c r="S135" s="21"/>
      <c r="T135" s="21"/>
      <c r="U135" s="21"/>
    </row>
    <row r="136" spans="1:21" x14ac:dyDescent="0.25">
      <c r="A136" s="21"/>
      <c r="B136" s="21"/>
      <c r="C136" s="21"/>
      <c r="D136" s="21"/>
      <c r="E136" s="21"/>
      <c r="F136" s="21"/>
      <c r="G136" s="21"/>
      <c r="H136" s="21"/>
      <c r="I136" s="21"/>
      <c r="J136" s="21"/>
      <c r="K136" s="21"/>
      <c r="L136" s="21"/>
      <c r="M136" s="21"/>
      <c r="N136" s="21"/>
      <c r="O136" s="21"/>
      <c r="P136" s="21"/>
      <c r="Q136" s="21"/>
      <c r="R136" s="21"/>
      <c r="S136" s="21"/>
      <c r="T136" s="21"/>
      <c r="U136" s="21"/>
    </row>
    <row r="137" spans="1:21" x14ac:dyDescent="0.25">
      <c r="A137" s="21"/>
      <c r="B137" s="21"/>
      <c r="C137" s="21"/>
      <c r="D137" s="21"/>
      <c r="E137" s="21"/>
      <c r="F137" s="21"/>
      <c r="G137" s="21"/>
      <c r="H137" s="21"/>
      <c r="I137" s="21"/>
      <c r="J137" s="21"/>
      <c r="K137" s="21"/>
      <c r="L137" s="21"/>
      <c r="M137" s="21"/>
      <c r="N137" s="21"/>
      <c r="O137" s="21"/>
      <c r="P137" s="21"/>
      <c r="Q137" s="21"/>
      <c r="R137" s="21"/>
      <c r="S137" s="21"/>
      <c r="T137" s="21"/>
      <c r="U137" s="21"/>
    </row>
    <row r="138" spans="1:21" x14ac:dyDescent="0.25">
      <c r="A138" s="21"/>
      <c r="B138" s="21"/>
      <c r="C138" s="21"/>
      <c r="D138" s="21"/>
      <c r="E138" s="21"/>
      <c r="F138" s="21"/>
      <c r="G138" s="21"/>
      <c r="H138" s="21"/>
      <c r="I138" s="21"/>
      <c r="J138" s="21"/>
      <c r="K138" s="21"/>
      <c r="L138" s="21"/>
      <c r="M138" s="21"/>
      <c r="N138" s="21"/>
      <c r="O138" s="21"/>
      <c r="P138" s="21"/>
      <c r="Q138" s="21"/>
      <c r="R138" s="21"/>
      <c r="S138" s="21"/>
      <c r="T138" s="21"/>
      <c r="U138" s="21"/>
    </row>
    <row r="139" spans="1:21" x14ac:dyDescent="0.25">
      <c r="A139" s="21"/>
      <c r="B139" s="21"/>
      <c r="C139" s="21"/>
      <c r="D139" s="21"/>
      <c r="E139" s="21"/>
      <c r="F139" s="21"/>
      <c r="G139" s="21"/>
      <c r="H139" s="21"/>
      <c r="I139" s="21"/>
      <c r="J139" s="21"/>
      <c r="K139" s="21"/>
      <c r="L139" s="21"/>
      <c r="M139" s="21"/>
      <c r="N139" s="21"/>
      <c r="O139" s="21"/>
      <c r="P139" s="21"/>
      <c r="Q139" s="21"/>
      <c r="R139" s="21"/>
      <c r="S139" s="21"/>
      <c r="T139" s="21"/>
      <c r="U139" s="21"/>
    </row>
    <row r="140" spans="1:21" x14ac:dyDescent="0.25">
      <c r="A140" s="21"/>
      <c r="B140" s="21"/>
      <c r="C140" s="21"/>
      <c r="D140" s="21"/>
      <c r="E140" s="21"/>
      <c r="F140" s="21"/>
      <c r="G140" s="21"/>
      <c r="H140" s="21"/>
      <c r="I140" s="21"/>
      <c r="J140" s="21"/>
      <c r="K140" s="21"/>
      <c r="L140" s="21"/>
      <c r="M140" s="21"/>
      <c r="N140" s="21"/>
      <c r="O140" s="21"/>
      <c r="P140" s="21"/>
      <c r="Q140" s="21"/>
      <c r="R140" s="21"/>
      <c r="S140" s="21"/>
      <c r="T140" s="21"/>
      <c r="U140" s="21"/>
    </row>
    <row r="141" spans="1:21" x14ac:dyDescent="0.25">
      <c r="A141" s="21"/>
      <c r="B141" s="21"/>
      <c r="C141" s="21"/>
      <c r="D141" s="21"/>
      <c r="E141" s="21"/>
      <c r="F141" s="21"/>
      <c r="G141" s="21"/>
      <c r="H141" s="21"/>
      <c r="I141" s="21"/>
      <c r="J141" s="21"/>
      <c r="K141" s="21"/>
      <c r="L141" s="21"/>
      <c r="M141" s="21"/>
      <c r="N141" s="21"/>
      <c r="O141" s="21"/>
      <c r="P141" s="21"/>
      <c r="Q141" s="21"/>
      <c r="R141" s="21"/>
      <c r="S141" s="21"/>
      <c r="T141" s="21"/>
      <c r="U141" s="21"/>
    </row>
    <row r="142" spans="1:21" x14ac:dyDescent="0.25">
      <c r="A142" s="21"/>
      <c r="B142" s="21"/>
      <c r="C142" s="21"/>
      <c r="D142" s="21"/>
      <c r="E142" s="21"/>
      <c r="F142" s="21"/>
      <c r="G142" s="21"/>
      <c r="H142" s="21"/>
      <c r="I142" s="21"/>
      <c r="J142" s="21"/>
      <c r="K142" s="21"/>
      <c r="L142" s="21"/>
      <c r="M142" s="21"/>
      <c r="N142" s="21"/>
      <c r="O142" s="21"/>
      <c r="P142" s="21"/>
      <c r="Q142" s="21"/>
      <c r="R142" s="21"/>
      <c r="S142" s="21"/>
      <c r="T142" s="21"/>
      <c r="U142" s="21"/>
    </row>
    <row r="143" spans="1:21" x14ac:dyDescent="0.25">
      <c r="A143" s="21"/>
      <c r="B143" s="21"/>
      <c r="C143" s="21"/>
      <c r="D143" s="21"/>
      <c r="E143" s="21"/>
      <c r="F143" s="21"/>
      <c r="G143" s="21"/>
      <c r="H143" s="21"/>
      <c r="I143" s="21"/>
      <c r="J143" s="21"/>
      <c r="K143" s="21"/>
      <c r="L143" s="21"/>
      <c r="M143" s="21"/>
      <c r="N143" s="21"/>
      <c r="O143" s="21"/>
      <c r="P143" s="21"/>
      <c r="Q143" s="21"/>
      <c r="R143" s="21"/>
      <c r="S143" s="21"/>
      <c r="T143" s="21"/>
      <c r="U143" s="21"/>
    </row>
    <row r="144" spans="1:21" x14ac:dyDescent="0.25">
      <c r="A144" s="21"/>
      <c r="B144" s="21"/>
      <c r="C144" s="21"/>
      <c r="D144" s="21"/>
      <c r="E144" s="21"/>
      <c r="F144" s="21"/>
      <c r="G144" s="21"/>
      <c r="H144" s="21"/>
      <c r="I144" s="21"/>
      <c r="J144" s="21"/>
      <c r="K144" s="21"/>
      <c r="L144" s="21"/>
      <c r="M144" s="21"/>
      <c r="N144" s="21"/>
      <c r="O144" s="21"/>
      <c r="P144" s="21"/>
      <c r="Q144" s="21"/>
      <c r="R144" s="21"/>
      <c r="S144" s="21"/>
      <c r="T144" s="21"/>
      <c r="U144" s="21"/>
    </row>
    <row r="145" spans="1:21" x14ac:dyDescent="0.25">
      <c r="A145" s="21"/>
      <c r="B145" s="21"/>
      <c r="C145" s="21"/>
      <c r="D145" s="21"/>
      <c r="E145" s="21"/>
      <c r="F145" s="21"/>
      <c r="G145" s="21"/>
      <c r="H145" s="21"/>
      <c r="I145" s="21"/>
      <c r="J145" s="21"/>
      <c r="K145" s="21"/>
      <c r="L145" s="21"/>
      <c r="M145" s="21"/>
      <c r="N145" s="21"/>
      <c r="O145" s="21"/>
      <c r="P145" s="21"/>
      <c r="Q145" s="21"/>
      <c r="R145" s="21"/>
      <c r="S145" s="21"/>
      <c r="T145" s="21"/>
      <c r="U145" s="21"/>
    </row>
    <row r="146" spans="1:21" x14ac:dyDescent="0.25">
      <c r="A146" s="21"/>
      <c r="B146" s="21"/>
      <c r="C146" s="21"/>
      <c r="D146" s="21"/>
      <c r="E146" s="21"/>
      <c r="F146" s="21"/>
      <c r="G146" s="21"/>
      <c r="H146" s="21"/>
      <c r="I146" s="21"/>
      <c r="J146" s="21"/>
      <c r="K146" s="21"/>
      <c r="L146" s="21"/>
      <c r="M146" s="21"/>
      <c r="N146" s="21"/>
      <c r="O146" s="21"/>
      <c r="P146" s="21"/>
      <c r="Q146" s="21"/>
      <c r="R146" s="21"/>
      <c r="S146" s="21"/>
      <c r="T146" s="21"/>
      <c r="U146" s="21"/>
    </row>
    <row r="147" spans="1:21" x14ac:dyDescent="0.25">
      <c r="A147" s="21"/>
      <c r="B147" s="21"/>
      <c r="C147" s="21"/>
      <c r="D147" s="21"/>
      <c r="E147" s="21"/>
      <c r="F147" s="21"/>
      <c r="G147" s="21"/>
      <c r="H147" s="21"/>
      <c r="I147" s="21"/>
      <c r="J147" s="21"/>
      <c r="K147" s="21"/>
      <c r="L147" s="21"/>
      <c r="M147" s="21"/>
      <c r="N147" s="21"/>
      <c r="O147" s="21"/>
      <c r="P147" s="21"/>
      <c r="Q147" s="21"/>
      <c r="R147" s="21"/>
      <c r="S147" s="21"/>
      <c r="T147" s="21"/>
      <c r="U147" s="21"/>
    </row>
    <row r="148" spans="1:21" x14ac:dyDescent="0.25">
      <c r="A148" s="21"/>
      <c r="B148" s="21"/>
      <c r="C148" s="21"/>
      <c r="D148" s="21"/>
      <c r="E148" s="21"/>
      <c r="F148" s="21"/>
      <c r="G148" s="21"/>
      <c r="H148" s="21"/>
      <c r="I148" s="21"/>
      <c r="J148" s="21"/>
      <c r="K148" s="21"/>
      <c r="L148" s="21"/>
      <c r="M148" s="21"/>
      <c r="N148" s="21"/>
      <c r="O148" s="21"/>
      <c r="P148" s="21"/>
      <c r="Q148" s="21"/>
      <c r="R148" s="21"/>
      <c r="S148" s="21"/>
      <c r="T148" s="21"/>
      <c r="U148" s="21"/>
    </row>
    <row r="149" spans="1:21" x14ac:dyDescent="0.25">
      <c r="A149" s="21"/>
      <c r="B149" s="21"/>
      <c r="C149" s="21"/>
      <c r="D149" s="21"/>
      <c r="E149" s="21"/>
      <c r="F149" s="21"/>
      <c r="G149" s="21"/>
      <c r="H149" s="21"/>
      <c r="I149" s="21"/>
      <c r="J149" s="21"/>
      <c r="K149" s="21"/>
      <c r="L149" s="21"/>
      <c r="M149" s="21"/>
      <c r="N149" s="21"/>
      <c r="O149" s="21"/>
      <c r="P149" s="21"/>
      <c r="Q149" s="21"/>
      <c r="R149" s="21"/>
      <c r="S149" s="21"/>
      <c r="T149" s="21"/>
      <c r="U149" s="21"/>
    </row>
    <row r="150" spans="1:21" x14ac:dyDescent="0.25">
      <c r="A150" s="21"/>
      <c r="B150" s="21"/>
      <c r="C150" s="21"/>
      <c r="D150" s="21"/>
      <c r="E150" s="21"/>
      <c r="F150" s="21"/>
      <c r="G150" s="21"/>
      <c r="H150" s="21"/>
      <c r="I150" s="21"/>
      <c r="J150" s="21"/>
      <c r="K150" s="21"/>
      <c r="L150" s="21"/>
      <c r="M150" s="21"/>
      <c r="N150" s="21"/>
      <c r="O150" s="21"/>
      <c r="P150" s="21"/>
      <c r="Q150" s="21"/>
      <c r="R150" s="21"/>
      <c r="S150" s="21"/>
      <c r="T150" s="21"/>
      <c r="U150" s="21"/>
    </row>
    <row r="151" spans="1:21" x14ac:dyDescent="0.25">
      <c r="A151" s="21"/>
      <c r="B151" s="21"/>
      <c r="C151" s="21"/>
      <c r="D151" s="21"/>
      <c r="E151" s="21"/>
      <c r="F151" s="21"/>
      <c r="G151" s="21"/>
      <c r="H151" s="21"/>
      <c r="I151" s="21"/>
      <c r="J151" s="21"/>
      <c r="K151" s="21"/>
      <c r="L151" s="21"/>
      <c r="M151" s="21"/>
      <c r="N151" s="21"/>
      <c r="O151" s="21"/>
      <c r="P151" s="21"/>
      <c r="Q151" s="21"/>
      <c r="R151" s="21"/>
      <c r="S151" s="21"/>
      <c r="T151" s="21"/>
      <c r="U151" s="21"/>
    </row>
    <row r="152" spans="1:21" x14ac:dyDescent="0.25">
      <c r="A152" s="21"/>
      <c r="B152" s="21"/>
      <c r="C152" s="21"/>
      <c r="D152" s="21"/>
      <c r="E152" s="21"/>
      <c r="F152" s="21"/>
      <c r="G152" s="21"/>
      <c r="H152" s="21"/>
      <c r="I152" s="21"/>
      <c r="J152" s="21"/>
      <c r="K152" s="21"/>
      <c r="L152" s="21"/>
      <c r="M152" s="21"/>
      <c r="N152" s="21"/>
      <c r="O152" s="21"/>
      <c r="P152" s="21"/>
      <c r="Q152" s="21"/>
      <c r="R152" s="21"/>
      <c r="S152" s="21"/>
      <c r="T152" s="21"/>
      <c r="U152" s="21"/>
    </row>
    <row r="153" spans="1:21" x14ac:dyDescent="0.25">
      <c r="A153" s="21"/>
      <c r="B153" s="21"/>
      <c r="C153" s="21"/>
      <c r="D153" s="21"/>
      <c r="E153" s="21"/>
      <c r="F153" s="21"/>
      <c r="G153" s="21"/>
      <c r="H153" s="21"/>
      <c r="I153" s="21"/>
      <c r="J153" s="21"/>
      <c r="K153" s="21"/>
      <c r="L153" s="21"/>
      <c r="M153" s="21"/>
      <c r="N153" s="21"/>
      <c r="O153" s="21"/>
      <c r="P153" s="21"/>
      <c r="Q153" s="21"/>
      <c r="R153" s="21"/>
      <c r="S153" s="21"/>
      <c r="T153" s="21"/>
      <c r="U153" s="21"/>
    </row>
    <row r="154" spans="1:21" x14ac:dyDescent="0.25">
      <c r="A154" s="21"/>
      <c r="B154" s="21"/>
      <c r="C154" s="21"/>
      <c r="D154" s="21"/>
      <c r="E154" s="21"/>
      <c r="F154" s="21"/>
      <c r="G154" s="21"/>
      <c r="H154" s="21"/>
      <c r="I154" s="21"/>
      <c r="J154" s="21"/>
      <c r="K154" s="21"/>
      <c r="L154" s="21"/>
      <c r="M154" s="21"/>
      <c r="N154" s="21"/>
      <c r="O154" s="21"/>
      <c r="P154" s="21"/>
      <c r="Q154" s="21"/>
      <c r="R154" s="21"/>
      <c r="S154" s="21"/>
      <c r="T154" s="21"/>
      <c r="U154" s="21"/>
    </row>
    <row r="155" spans="1:21" x14ac:dyDescent="0.25">
      <c r="A155" s="21"/>
      <c r="B155" s="21"/>
      <c r="C155" s="21"/>
      <c r="D155" s="21"/>
      <c r="E155" s="21"/>
      <c r="F155" s="21"/>
      <c r="G155" s="21"/>
      <c r="H155" s="21"/>
      <c r="I155" s="21"/>
      <c r="J155" s="21"/>
      <c r="K155" s="21"/>
      <c r="L155" s="21"/>
      <c r="M155" s="21"/>
      <c r="N155" s="21"/>
      <c r="O155" s="21"/>
      <c r="P155" s="21"/>
      <c r="Q155" s="21"/>
      <c r="R155" s="21"/>
      <c r="S155" s="21"/>
      <c r="T155" s="21"/>
      <c r="U155" s="21"/>
    </row>
    <row r="156" spans="1:21" x14ac:dyDescent="0.25">
      <c r="A156" s="21"/>
      <c r="B156" s="21"/>
      <c r="C156" s="21"/>
      <c r="D156" s="21"/>
      <c r="E156" s="21"/>
      <c r="F156" s="21"/>
      <c r="G156" s="21"/>
      <c r="H156" s="21"/>
      <c r="I156" s="21"/>
      <c r="J156" s="21"/>
      <c r="K156" s="21"/>
      <c r="L156" s="21"/>
      <c r="M156" s="21"/>
      <c r="N156" s="21"/>
      <c r="O156" s="21"/>
      <c r="P156" s="21"/>
      <c r="Q156" s="21"/>
      <c r="R156" s="21"/>
      <c r="S156" s="21"/>
      <c r="T156" s="21"/>
      <c r="U156" s="21"/>
    </row>
    <row r="157" spans="1:21" x14ac:dyDescent="0.25">
      <c r="A157" s="21"/>
      <c r="B157" s="21"/>
      <c r="C157" s="21"/>
      <c r="D157" s="21"/>
      <c r="E157" s="21"/>
      <c r="F157" s="21"/>
      <c r="G157" s="21"/>
      <c r="H157" s="21"/>
      <c r="I157" s="21"/>
      <c r="J157" s="21"/>
      <c r="K157" s="21"/>
      <c r="L157" s="21"/>
      <c r="M157" s="21"/>
      <c r="N157" s="21"/>
      <c r="O157" s="21"/>
      <c r="P157" s="21"/>
      <c r="Q157" s="21"/>
      <c r="R157" s="21"/>
      <c r="S157" s="21"/>
      <c r="T157" s="21"/>
      <c r="U157" s="21"/>
    </row>
    <row r="158" spans="1:21" x14ac:dyDescent="0.25">
      <c r="A158" s="21"/>
      <c r="B158" s="21"/>
      <c r="C158" s="21"/>
      <c r="D158" s="21"/>
      <c r="E158" s="21"/>
      <c r="F158" s="21"/>
      <c r="G158" s="21"/>
      <c r="H158" s="21"/>
      <c r="I158" s="21"/>
      <c r="J158" s="21"/>
      <c r="K158" s="21"/>
      <c r="L158" s="21"/>
      <c r="M158" s="21"/>
      <c r="N158" s="21"/>
      <c r="O158" s="21"/>
      <c r="P158" s="21"/>
      <c r="Q158" s="21"/>
      <c r="R158" s="21"/>
      <c r="S158" s="21"/>
      <c r="T158" s="21"/>
      <c r="U158" s="21"/>
    </row>
    <row r="159" spans="1:21" x14ac:dyDescent="0.25">
      <c r="A159" s="21"/>
      <c r="B159" s="21"/>
      <c r="C159" s="21"/>
      <c r="D159" s="21"/>
      <c r="E159" s="21"/>
      <c r="F159" s="21"/>
      <c r="G159" s="21"/>
      <c r="H159" s="21"/>
      <c r="I159" s="21"/>
      <c r="J159" s="21"/>
      <c r="K159" s="21"/>
      <c r="L159" s="21"/>
      <c r="M159" s="21"/>
      <c r="N159" s="21"/>
      <c r="O159" s="21"/>
      <c r="P159" s="21"/>
      <c r="Q159" s="21"/>
      <c r="R159" s="21"/>
      <c r="S159" s="21"/>
      <c r="T159" s="21"/>
      <c r="U159" s="21"/>
    </row>
    <row r="160" spans="1:21" x14ac:dyDescent="0.25">
      <c r="A160" s="21"/>
      <c r="B160" s="21"/>
      <c r="C160" s="21"/>
      <c r="D160" s="21"/>
      <c r="E160" s="21"/>
      <c r="F160" s="21"/>
      <c r="G160" s="21"/>
      <c r="H160" s="21"/>
      <c r="I160" s="21"/>
      <c r="J160" s="21"/>
      <c r="K160" s="21"/>
      <c r="L160" s="21"/>
      <c r="M160" s="21"/>
      <c r="N160" s="21"/>
      <c r="O160" s="21"/>
      <c r="P160" s="21"/>
      <c r="Q160" s="21"/>
      <c r="R160" s="21"/>
      <c r="S160" s="21"/>
      <c r="T160" s="21"/>
      <c r="U160" s="21"/>
    </row>
    <row r="161" spans="1:21" x14ac:dyDescent="0.25">
      <c r="A161" s="21"/>
      <c r="B161" s="21"/>
      <c r="C161" s="21"/>
      <c r="D161" s="21"/>
      <c r="E161" s="21"/>
      <c r="F161" s="21"/>
      <c r="G161" s="21"/>
      <c r="H161" s="21"/>
      <c r="I161" s="21"/>
      <c r="J161" s="21"/>
      <c r="K161" s="21"/>
      <c r="L161" s="21"/>
      <c r="M161" s="21"/>
      <c r="N161" s="21"/>
      <c r="O161" s="21"/>
      <c r="P161" s="21"/>
      <c r="Q161" s="21"/>
      <c r="R161" s="21"/>
      <c r="S161" s="21"/>
      <c r="T161" s="21"/>
      <c r="U161" s="21"/>
    </row>
    <row r="162" spans="1:21" x14ac:dyDescent="0.25">
      <c r="A162" s="21"/>
      <c r="B162" s="21"/>
      <c r="C162" s="21"/>
      <c r="D162" s="21"/>
      <c r="E162" s="21"/>
      <c r="F162" s="21"/>
      <c r="G162" s="21"/>
      <c r="H162" s="21"/>
      <c r="I162" s="21"/>
      <c r="J162" s="21"/>
      <c r="K162" s="21"/>
      <c r="L162" s="21"/>
      <c r="M162" s="21"/>
      <c r="N162" s="21"/>
      <c r="O162" s="21"/>
      <c r="P162" s="21"/>
      <c r="Q162" s="21"/>
      <c r="R162" s="21"/>
      <c r="S162" s="21"/>
      <c r="T162" s="21"/>
      <c r="U162" s="21"/>
    </row>
    <row r="163" spans="1:21" x14ac:dyDescent="0.25">
      <c r="A163" s="21"/>
      <c r="B163" s="21"/>
      <c r="C163" s="21"/>
      <c r="D163" s="21"/>
      <c r="E163" s="21"/>
      <c r="F163" s="21"/>
      <c r="G163" s="21"/>
      <c r="H163" s="21"/>
      <c r="I163" s="21"/>
      <c r="J163" s="21"/>
      <c r="K163" s="21"/>
      <c r="L163" s="21"/>
      <c r="M163" s="21"/>
      <c r="N163" s="21"/>
      <c r="O163" s="21"/>
      <c r="P163" s="21"/>
      <c r="Q163" s="21"/>
      <c r="R163" s="21"/>
      <c r="S163" s="21"/>
      <c r="T163" s="21"/>
      <c r="U163" s="21"/>
    </row>
    <row r="164" spans="1:21" x14ac:dyDescent="0.25">
      <c r="A164" s="21"/>
      <c r="B164" s="21"/>
      <c r="C164" s="21"/>
      <c r="D164" s="21"/>
      <c r="E164" s="21"/>
      <c r="F164" s="21"/>
      <c r="G164" s="21"/>
      <c r="H164" s="21"/>
      <c r="I164" s="21"/>
      <c r="J164" s="21"/>
      <c r="K164" s="21"/>
      <c r="L164" s="21"/>
      <c r="M164" s="21"/>
      <c r="N164" s="21"/>
      <c r="O164" s="21"/>
      <c r="P164" s="21"/>
      <c r="Q164" s="21"/>
      <c r="R164" s="21"/>
      <c r="S164" s="21"/>
      <c r="T164" s="21"/>
      <c r="U164" s="21"/>
    </row>
    <row r="165" spans="1:21" x14ac:dyDescent="0.25">
      <c r="A165" s="21"/>
      <c r="B165" s="21"/>
      <c r="C165" s="21"/>
      <c r="D165" s="21"/>
      <c r="E165" s="21"/>
      <c r="F165" s="21"/>
      <c r="G165" s="21"/>
      <c r="H165" s="21"/>
      <c r="I165" s="21"/>
      <c r="J165" s="21"/>
      <c r="K165" s="21"/>
      <c r="L165" s="21"/>
      <c r="M165" s="21"/>
      <c r="N165" s="21"/>
      <c r="O165" s="21"/>
      <c r="P165" s="21"/>
      <c r="Q165" s="21"/>
      <c r="R165" s="21"/>
      <c r="S165" s="21"/>
      <c r="T165" s="21"/>
      <c r="U165" s="21"/>
    </row>
    <row r="166" spans="1:21" x14ac:dyDescent="0.25">
      <c r="A166" s="21"/>
      <c r="B166" s="21"/>
      <c r="C166" s="21"/>
      <c r="D166" s="21"/>
      <c r="E166" s="21"/>
      <c r="F166" s="21"/>
      <c r="G166" s="21"/>
      <c r="H166" s="21"/>
      <c r="I166" s="21"/>
      <c r="J166" s="21"/>
      <c r="K166" s="21"/>
      <c r="L166" s="21"/>
      <c r="M166" s="21"/>
      <c r="N166" s="21"/>
      <c r="O166" s="21"/>
      <c r="P166" s="21"/>
      <c r="Q166" s="21"/>
      <c r="R166" s="21"/>
      <c r="S166" s="21"/>
      <c r="T166" s="21"/>
      <c r="U166" s="21"/>
    </row>
    <row r="167" spans="1:21" x14ac:dyDescent="0.25">
      <c r="A167" s="21"/>
      <c r="B167" s="21"/>
      <c r="C167" s="21"/>
      <c r="D167" s="21"/>
      <c r="E167" s="21"/>
      <c r="F167" s="21"/>
      <c r="G167" s="21"/>
      <c r="H167" s="21"/>
      <c r="I167" s="21"/>
      <c r="J167" s="21"/>
      <c r="K167" s="21"/>
      <c r="L167" s="21"/>
      <c r="M167" s="21"/>
      <c r="N167" s="21"/>
      <c r="O167" s="21"/>
      <c r="P167" s="21"/>
      <c r="Q167" s="21"/>
      <c r="R167" s="21"/>
      <c r="S167" s="21"/>
      <c r="T167" s="21"/>
      <c r="U167" s="21"/>
    </row>
    <row r="168" spans="1:21" x14ac:dyDescent="0.25">
      <c r="A168" s="21"/>
      <c r="B168" s="21"/>
      <c r="C168" s="21"/>
      <c r="D168" s="21"/>
      <c r="E168" s="21"/>
      <c r="F168" s="21"/>
      <c r="G168" s="21"/>
      <c r="H168" s="21"/>
      <c r="I168" s="21"/>
      <c r="J168" s="21"/>
      <c r="K168" s="21"/>
      <c r="L168" s="21"/>
      <c r="M168" s="21"/>
      <c r="N168" s="21"/>
      <c r="O168" s="21"/>
      <c r="P168" s="21"/>
      <c r="Q168" s="21"/>
      <c r="R168" s="21"/>
      <c r="S168" s="21"/>
      <c r="T168" s="21"/>
      <c r="U168" s="21"/>
    </row>
    <row r="169" spans="1:21" x14ac:dyDescent="0.25">
      <c r="A169" s="21"/>
      <c r="B169" s="21"/>
      <c r="C169" s="21"/>
      <c r="D169" s="21"/>
      <c r="E169" s="21"/>
      <c r="F169" s="21"/>
      <c r="G169" s="21"/>
      <c r="H169" s="21"/>
      <c r="I169" s="21"/>
      <c r="J169" s="21"/>
      <c r="K169" s="21"/>
      <c r="L169" s="21"/>
      <c r="M169" s="21"/>
      <c r="N169" s="21"/>
      <c r="O169" s="21"/>
      <c r="P169" s="21"/>
      <c r="Q169" s="21"/>
      <c r="R169" s="21"/>
      <c r="S169" s="21"/>
      <c r="T169" s="21"/>
      <c r="U169" s="21"/>
    </row>
    <row r="170" spans="1:21" x14ac:dyDescent="0.25">
      <c r="A170" s="21"/>
      <c r="B170" s="21"/>
      <c r="C170" s="21"/>
      <c r="D170" s="21"/>
      <c r="E170" s="21"/>
      <c r="F170" s="21"/>
      <c r="G170" s="21"/>
      <c r="H170" s="21"/>
      <c r="I170" s="21"/>
      <c r="J170" s="21"/>
      <c r="K170" s="21"/>
      <c r="L170" s="21"/>
      <c r="M170" s="21"/>
      <c r="N170" s="21"/>
      <c r="O170" s="21"/>
      <c r="P170" s="21"/>
      <c r="Q170" s="21"/>
      <c r="R170" s="21"/>
      <c r="S170" s="21"/>
      <c r="T170" s="21"/>
      <c r="U170" s="21"/>
    </row>
    <row r="171" spans="1:21" x14ac:dyDescent="0.25">
      <c r="A171" s="21"/>
      <c r="B171" s="21"/>
      <c r="C171" s="21"/>
      <c r="D171" s="21"/>
      <c r="E171" s="21"/>
      <c r="F171" s="21"/>
      <c r="G171" s="21"/>
      <c r="H171" s="21"/>
      <c r="I171" s="21"/>
      <c r="J171" s="21"/>
      <c r="K171" s="21"/>
      <c r="L171" s="21"/>
      <c r="M171" s="21"/>
      <c r="N171" s="21"/>
      <c r="O171" s="21"/>
      <c r="P171" s="21"/>
      <c r="Q171" s="21"/>
      <c r="R171" s="21"/>
      <c r="S171" s="21"/>
      <c r="T171" s="21"/>
      <c r="U171" s="21"/>
    </row>
    <row r="172" spans="1:21" x14ac:dyDescent="0.25">
      <c r="A172" s="21"/>
      <c r="B172" s="21"/>
      <c r="C172" s="21"/>
      <c r="D172" s="21"/>
      <c r="E172" s="21"/>
      <c r="F172" s="21"/>
      <c r="G172" s="21"/>
      <c r="H172" s="21"/>
      <c r="I172" s="21"/>
      <c r="J172" s="21"/>
      <c r="K172" s="21"/>
      <c r="L172" s="21"/>
      <c r="M172" s="21"/>
      <c r="N172" s="21"/>
      <c r="O172" s="21"/>
      <c r="P172" s="21"/>
      <c r="Q172" s="21"/>
      <c r="R172" s="21"/>
      <c r="S172" s="21"/>
      <c r="T172" s="21"/>
      <c r="U172" s="21"/>
    </row>
    <row r="173" spans="1:21" x14ac:dyDescent="0.25">
      <c r="A173" s="21"/>
      <c r="B173" s="21"/>
      <c r="C173" s="21"/>
      <c r="D173" s="21"/>
      <c r="E173" s="21"/>
      <c r="F173" s="21"/>
      <c r="G173" s="21"/>
      <c r="H173" s="21"/>
      <c r="I173" s="21"/>
      <c r="J173" s="21"/>
      <c r="K173" s="21"/>
      <c r="L173" s="21"/>
      <c r="M173" s="21"/>
      <c r="N173" s="21"/>
      <c r="O173" s="21"/>
      <c r="P173" s="21"/>
      <c r="Q173" s="21"/>
      <c r="R173" s="21"/>
      <c r="S173" s="21"/>
      <c r="T173" s="21"/>
      <c r="U173" s="21"/>
    </row>
    <row r="174" spans="1:21" x14ac:dyDescent="0.25">
      <c r="A174" s="21"/>
      <c r="B174" s="21"/>
      <c r="C174" s="21"/>
      <c r="D174" s="21"/>
      <c r="E174" s="21"/>
      <c r="F174" s="21"/>
      <c r="G174" s="21"/>
      <c r="H174" s="21"/>
      <c r="I174" s="21"/>
      <c r="J174" s="21"/>
      <c r="K174" s="21"/>
      <c r="L174" s="21"/>
      <c r="M174" s="21"/>
      <c r="N174" s="21"/>
      <c r="O174" s="21"/>
      <c r="P174" s="21"/>
      <c r="Q174" s="21"/>
      <c r="R174" s="21"/>
      <c r="S174" s="21"/>
      <c r="T174" s="21"/>
      <c r="U174" s="21"/>
    </row>
    <row r="175" spans="1:21" x14ac:dyDescent="0.25">
      <c r="A175" s="21"/>
      <c r="B175" s="21"/>
      <c r="C175" s="21"/>
      <c r="D175" s="21"/>
      <c r="E175" s="21"/>
      <c r="F175" s="21"/>
      <c r="G175" s="21"/>
      <c r="H175" s="21"/>
      <c r="I175" s="21"/>
      <c r="J175" s="21"/>
      <c r="K175" s="21"/>
      <c r="L175" s="21"/>
      <c r="M175" s="21"/>
      <c r="N175" s="21"/>
      <c r="O175" s="21"/>
      <c r="P175" s="21"/>
      <c r="Q175" s="21"/>
      <c r="R175" s="21"/>
      <c r="S175" s="21"/>
      <c r="T175" s="21"/>
      <c r="U175" s="21"/>
    </row>
    <row r="176" spans="1:21" x14ac:dyDescent="0.25">
      <c r="A176" s="21"/>
      <c r="B176" s="21"/>
      <c r="C176" s="21"/>
      <c r="D176" s="21"/>
      <c r="E176" s="21"/>
      <c r="F176" s="21"/>
      <c r="G176" s="21"/>
      <c r="H176" s="21"/>
      <c r="I176" s="21"/>
      <c r="J176" s="21"/>
      <c r="K176" s="21"/>
      <c r="L176" s="21"/>
      <c r="M176" s="21"/>
      <c r="N176" s="21"/>
      <c r="O176" s="21"/>
      <c r="P176" s="21"/>
      <c r="Q176" s="21"/>
      <c r="R176" s="21"/>
      <c r="S176" s="21"/>
      <c r="T176" s="21"/>
      <c r="U176" s="21"/>
    </row>
    <row r="177" spans="1:21" x14ac:dyDescent="0.25">
      <c r="A177" s="21"/>
      <c r="B177" s="21"/>
      <c r="C177" s="21"/>
      <c r="D177" s="21"/>
      <c r="E177" s="21"/>
      <c r="F177" s="21"/>
      <c r="G177" s="21"/>
      <c r="H177" s="21"/>
      <c r="I177" s="21"/>
      <c r="J177" s="21"/>
      <c r="K177" s="21"/>
      <c r="L177" s="21"/>
      <c r="M177" s="21"/>
      <c r="N177" s="21"/>
      <c r="O177" s="21"/>
      <c r="P177" s="21"/>
      <c r="Q177" s="21"/>
      <c r="R177" s="21"/>
      <c r="S177" s="21"/>
      <c r="T177" s="21"/>
      <c r="U177" s="21"/>
    </row>
    <row r="178" spans="1:21" x14ac:dyDescent="0.25">
      <c r="A178" s="21"/>
      <c r="B178" s="21"/>
      <c r="C178" s="21"/>
      <c r="D178" s="21"/>
      <c r="E178" s="21"/>
      <c r="F178" s="21"/>
      <c r="G178" s="21"/>
      <c r="H178" s="21"/>
      <c r="I178" s="21"/>
      <c r="J178" s="21"/>
      <c r="K178" s="21"/>
      <c r="L178" s="21"/>
      <c r="M178" s="21"/>
      <c r="N178" s="21"/>
      <c r="O178" s="21"/>
      <c r="P178" s="21"/>
      <c r="Q178" s="21"/>
      <c r="R178" s="21"/>
      <c r="S178" s="21"/>
      <c r="T178" s="21"/>
      <c r="U178" s="21"/>
    </row>
    <row r="179" spans="1:21" x14ac:dyDescent="0.25">
      <c r="A179" s="21"/>
      <c r="B179" s="21"/>
      <c r="C179" s="21"/>
      <c r="D179" s="21"/>
      <c r="E179" s="21"/>
      <c r="F179" s="21"/>
      <c r="G179" s="21"/>
      <c r="H179" s="21"/>
      <c r="I179" s="21"/>
      <c r="J179" s="21"/>
      <c r="K179" s="21"/>
      <c r="L179" s="21"/>
      <c r="M179" s="21"/>
      <c r="N179" s="21"/>
      <c r="O179" s="21"/>
      <c r="P179" s="21"/>
      <c r="Q179" s="21"/>
      <c r="R179" s="21"/>
      <c r="S179" s="21"/>
      <c r="T179" s="21"/>
      <c r="U179" s="21"/>
    </row>
    <row r="180" spans="1:21" x14ac:dyDescent="0.25">
      <c r="A180" s="21"/>
      <c r="B180" s="21"/>
      <c r="C180" s="21"/>
      <c r="D180" s="21"/>
      <c r="E180" s="21"/>
      <c r="F180" s="21"/>
      <c r="G180" s="21"/>
      <c r="H180" s="21"/>
      <c r="I180" s="21"/>
      <c r="J180" s="21"/>
      <c r="K180" s="21"/>
      <c r="L180" s="21"/>
      <c r="M180" s="21"/>
      <c r="N180" s="21"/>
      <c r="O180" s="21"/>
      <c r="P180" s="21"/>
      <c r="Q180" s="21"/>
      <c r="R180" s="21"/>
      <c r="S180" s="21"/>
      <c r="T180" s="21"/>
      <c r="U180" s="21"/>
    </row>
    <row r="181" spans="1:21" x14ac:dyDescent="0.25">
      <c r="A181" s="21"/>
      <c r="B181" s="21"/>
      <c r="C181" s="21"/>
      <c r="D181" s="21"/>
      <c r="E181" s="21"/>
      <c r="F181" s="21"/>
      <c r="G181" s="21"/>
      <c r="H181" s="21"/>
      <c r="I181" s="21"/>
      <c r="J181" s="21"/>
      <c r="K181" s="21"/>
      <c r="L181" s="21"/>
      <c r="M181" s="21"/>
      <c r="N181" s="21"/>
      <c r="O181" s="21"/>
      <c r="P181" s="21"/>
      <c r="Q181" s="21"/>
      <c r="R181" s="21"/>
      <c r="S181" s="21"/>
      <c r="T181" s="21"/>
      <c r="U181" s="21"/>
    </row>
    <row r="182" spans="1:21" x14ac:dyDescent="0.25">
      <c r="A182" s="21"/>
      <c r="B182" s="21"/>
      <c r="C182" s="21"/>
      <c r="D182" s="21"/>
      <c r="E182" s="21"/>
      <c r="F182" s="21"/>
      <c r="G182" s="21"/>
      <c r="H182" s="21"/>
      <c r="I182" s="21"/>
      <c r="J182" s="21"/>
      <c r="K182" s="21"/>
      <c r="L182" s="21"/>
      <c r="M182" s="21"/>
      <c r="N182" s="21"/>
      <c r="O182" s="21"/>
      <c r="P182" s="21"/>
      <c r="Q182" s="21"/>
      <c r="R182" s="21"/>
      <c r="S182" s="21"/>
      <c r="T182" s="21"/>
      <c r="U182" s="21"/>
    </row>
    <row r="183" spans="1:21" x14ac:dyDescent="0.25">
      <c r="A183" s="21"/>
      <c r="B183" s="21"/>
      <c r="C183" s="21"/>
      <c r="D183" s="21"/>
      <c r="E183" s="21"/>
      <c r="F183" s="21"/>
      <c r="G183" s="21"/>
      <c r="H183" s="21"/>
      <c r="I183" s="21"/>
      <c r="J183" s="21"/>
      <c r="K183" s="21"/>
      <c r="L183" s="21"/>
      <c r="M183" s="21"/>
      <c r="N183" s="21"/>
      <c r="O183" s="21"/>
      <c r="P183" s="21"/>
      <c r="Q183" s="21"/>
      <c r="R183" s="21"/>
      <c r="S183" s="21"/>
      <c r="T183" s="21"/>
      <c r="U183" s="21"/>
    </row>
    <row r="184" spans="1:21" x14ac:dyDescent="0.25">
      <c r="A184" s="21"/>
      <c r="B184" s="21"/>
      <c r="C184" s="21"/>
      <c r="D184" s="21"/>
      <c r="E184" s="21"/>
      <c r="F184" s="21"/>
      <c r="G184" s="21"/>
      <c r="H184" s="21"/>
      <c r="I184" s="21"/>
      <c r="J184" s="21"/>
      <c r="K184" s="21"/>
      <c r="L184" s="21"/>
      <c r="M184" s="21"/>
      <c r="N184" s="21"/>
      <c r="O184" s="21"/>
      <c r="P184" s="21"/>
      <c r="Q184" s="21"/>
      <c r="R184" s="21"/>
      <c r="S184" s="21"/>
      <c r="T184" s="21"/>
      <c r="U184" s="21"/>
    </row>
    <row r="185" spans="1:21" x14ac:dyDescent="0.25">
      <c r="A185" s="21"/>
      <c r="B185" s="21"/>
      <c r="C185" s="21"/>
      <c r="D185" s="21"/>
      <c r="E185" s="21"/>
      <c r="F185" s="21"/>
      <c r="G185" s="21"/>
      <c r="H185" s="21"/>
      <c r="I185" s="21"/>
      <c r="J185" s="21"/>
      <c r="K185" s="21"/>
      <c r="L185" s="21"/>
      <c r="M185" s="21"/>
      <c r="N185" s="21"/>
      <c r="O185" s="21"/>
      <c r="P185" s="21"/>
      <c r="Q185" s="21"/>
      <c r="R185" s="21"/>
      <c r="S185" s="21"/>
      <c r="T185" s="21"/>
      <c r="U185" s="21"/>
    </row>
    <row r="186" spans="1:21" x14ac:dyDescent="0.25">
      <c r="A186" s="21"/>
      <c r="B186" s="21"/>
      <c r="C186" s="21"/>
      <c r="D186" s="21"/>
      <c r="E186" s="21"/>
      <c r="F186" s="21"/>
      <c r="G186" s="21"/>
      <c r="H186" s="21"/>
      <c r="I186" s="21"/>
      <c r="J186" s="21"/>
      <c r="K186" s="21"/>
      <c r="L186" s="21"/>
      <c r="M186" s="21"/>
      <c r="N186" s="21"/>
      <c r="O186" s="21"/>
      <c r="P186" s="21"/>
      <c r="Q186" s="21"/>
      <c r="R186" s="21"/>
      <c r="S186" s="21"/>
      <c r="T186" s="21"/>
      <c r="U186" s="21"/>
    </row>
    <row r="187" spans="1:21" x14ac:dyDescent="0.25">
      <c r="A187" s="21"/>
      <c r="B187" s="21"/>
      <c r="C187" s="21"/>
      <c r="D187" s="21"/>
      <c r="E187" s="21"/>
      <c r="F187" s="21"/>
      <c r="G187" s="21"/>
      <c r="H187" s="21"/>
      <c r="I187" s="21"/>
      <c r="J187" s="21"/>
      <c r="K187" s="21"/>
      <c r="L187" s="21"/>
      <c r="M187" s="21"/>
      <c r="N187" s="21"/>
      <c r="O187" s="21"/>
      <c r="P187" s="21"/>
      <c r="Q187" s="21"/>
      <c r="R187" s="21"/>
      <c r="S187" s="21"/>
      <c r="T187" s="21"/>
      <c r="U187" s="21"/>
    </row>
    <row r="188" spans="1:21" x14ac:dyDescent="0.25">
      <c r="A188" s="21"/>
      <c r="B188" s="21"/>
      <c r="C188" s="21"/>
      <c r="D188" s="21"/>
      <c r="E188" s="21"/>
      <c r="F188" s="21"/>
      <c r="G188" s="21"/>
      <c r="H188" s="21"/>
      <c r="I188" s="21"/>
      <c r="J188" s="21"/>
      <c r="K188" s="21"/>
      <c r="L188" s="21"/>
      <c r="M188" s="21"/>
      <c r="N188" s="21"/>
      <c r="O188" s="21"/>
      <c r="P188" s="21"/>
      <c r="Q188" s="21"/>
      <c r="R188" s="21"/>
      <c r="S188" s="21"/>
      <c r="T188" s="21"/>
      <c r="U188" s="21"/>
    </row>
    <row r="189" spans="1:21" x14ac:dyDescent="0.25">
      <c r="A189" s="21"/>
      <c r="B189" s="21"/>
      <c r="C189" s="21"/>
      <c r="D189" s="21"/>
      <c r="E189" s="21"/>
      <c r="F189" s="21"/>
      <c r="G189" s="21"/>
      <c r="H189" s="21"/>
      <c r="I189" s="21"/>
      <c r="J189" s="21"/>
      <c r="K189" s="21"/>
      <c r="L189" s="21"/>
      <c r="M189" s="21"/>
      <c r="N189" s="21"/>
      <c r="O189" s="21"/>
      <c r="P189" s="21"/>
      <c r="Q189" s="21"/>
      <c r="R189" s="21"/>
      <c r="S189" s="21"/>
      <c r="T189" s="21"/>
      <c r="U189" s="21"/>
    </row>
    <row r="190" spans="1:21" x14ac:dyDescent="0.25">
      <c r="A190" s="21"/>
      <c r="B190" s="21"/>
      <c r="C190" s="21"/>
      <c r="D190" s="21"/>
      <c r="E190" s="21"/>
      <c r="F190" s="21"/>
      <c r="G190" s="21"/>
      <c r="H190" s="21"/>
      <c r="I190" s="21"/>
      <c r="J190" s="21"/>
      <c r="K190" s="21"/>
      <c r="L190" s="21"/>
      <c r="M190" s="21"/>
      <c r="N190" s="21"/>
      <c r="O190" s="21"/>
      <c r="P190" s="21"/>
      <c r="Q190" s="21"/>
      <c r="R190" s="21"/>
      <c r="S190" s="21"/>
      <c r="T190" s="21"/>
      <c r="U190" s="21"/>
    </row>
    <row r="191" spans="1:21" x14ac:dyDescent="0.25">
      <c r="A191" s="21"/>
      <c r="B191" s="21"/>
      <c r="C191" s="21"/>
      <c r="D191" s="21"/>
      <c r="E191" s="21"/>
      <c r="F191" s="21"/>
      <c r="G191" s="21"/>
      <c r="H191" s="21"/>
      <c r="I191" s="21"/>
      <c r="J191" s="21"/>
      <c r="K191" s="21"/>
      <c r="L191" s="21"/>
      <c r="M191" s="21"/>
      <c r="N191" s="21"/>
      <c r="O191" s="21"/>
      <c r="P191" s="21"/>
      <c r="Q191" s="21"/>
      <c r="R191" s="21"/>
      <c r="S191" s="21"/>
      <c r="T191" s="21"/>
      <c r="U191" s="21"/>
    </row>
    <row r="192" spans="1:21" x14ac:dyDescent="0.25">
      <c r="A192" s="21"/>
      <c r="B192" s="21"/>
      <c r="C192" s="21"/>
      <c r="D192" s="21"/>
      <c r="E192" s="21"/>
      <c r="F192" s="21"/>
      <c r="G192" s="21"/>
      <c r="H192" s="21"/>
      <c r="I192" s="21"/>
      <c r="J192" s="21"/>
      <c r="K192" s="21"/>
      <c r="L192" s="21"/>
      <c r="M192" s="21"/>
      <c r="N192" s="21"/>
      <c r="O192" s="21"/>
      <c r="P192" s="21"/>
      <c r="Q192" s="21"/>
      <c r="R192" s="21"/>
      <c r="S192" s="21"/>
      <c r="T192" s="21"/>
      <c r="U192" s="21"/>
    </row>
    <row r="193" spans="1:21" x14ac:dyDescent="0.25">
      <c r="A193" s="21"/>
      <c r="B193" s="21"/>
      <c r="C193" s="21"/>
      <c r="D193" s="21"/>
      <c r="E193" s="21"/>
      <c r="F193" s="21"/>
      <c r="G193" s="21"/>
      <c r="H193" s="21"/>
      <c r="I193" s="21"/>
      <c r="J193" s="21"/>
      <c r="K193" s="21"/>
      <c r="L193" s="21"/>
      <c r="M193" s="21"/>
      <c r="N193" s="21"/>
      <c r="O193" s="21"/>
      <c r="P193" s="21"/>
      <c r="Q193" s="21"/>
      <c r="R193" s="21"/>
      <c r="S193" s="21"/>
      <c r="T193" s="21"/>
      <c r="U193" s="21"/>
    </row>
    <row r="194" spans="1:21" x14ac:dyDescent="0.25">
      <c r="A194" s="21"/>
      <c r="B194" s="21"/>
      <c r="C194" s="21"/>
      <c r="D194" s="21"/>
      <c r="E194" s="21"/>
      <c r="F194" s="21"/>
      <c r="G194" s="21"/>
      <c r="H194" s="21"/>
      <c r="I194" s="21"/>
      <c r="J194" s="21"/>
      <c r="K194" s="21"/>
      <c r="L194" s="21"/>
      <c r="M194" s="21"/>
      <c r="N194" s="21"/>
      <c r="O194" s="21"/>
      <c r="P194" s="21"/>
      <c r="Q194" s="21"/>
      <c r="R194" s="21"/>
      <c r="S194" s="21"/>
      <c r="T194" s="21"/>
      <c r="U194" s="21"/>
    </row>
    <row r="195" spans="1:21" x14ac:dyDescent="0.25">
      <c r="A195" s="21"/>
      <c r="B195" s="21"/>
      <c r="C195" s="21"/>
      <c r="D195" s="21"/>
      <c r="E195" s="21"/>
      <c r="F195" s="21"/>
      <c r="G195" s="21"/>
      <c r="H195" s="21"/>
      <c r="I195" s="21"/>
      <c r="J195" s="21"/>
      <c r="K195" s="21"/>
      <c r="L195" s="21"/>
      <c r="M195" s="21"/>
      <c r="N195" s="21"/>
      <c r="O195" s="21"/>
      <c r="P195" s="21"/>
      <c r="Q195" s="21"/>
      <c r="R195" s="21"/>
      <c r="S195" s="21"/>
      <c r="T195" s="21"/>
      <c r="U195" s="21"/>
    </row>
    <row r="196" spans="1:21" x14ac:dyDescent="0.25">
      <c r="A196" s="21"/>
      <c r="B196" s="21"/>
      <c r="C196" s="21"/>
      <c r="D196" s="21"/>
      <c r="E196" s="21"/>
      <c r="F196" s="21"/>
      <c r="G196" s="21"/>
      <c r="H196" s="21"/>
      <c r="I196" s="21"/>
      <c r="J196" s="21"/>
      <c r="K196" s="21"/>
      <c r="L196" s="21"/>
      <c r="M196" s="21"/>
      <c r="N196" s="21"/>
      <c r="O196" s="21"/>
      <c r="P196" s="21"/>
      <c r="Q196" s="21"/>
      <c r="R196" s="21"/>
      <c r="S196" s="21"/>
      <c r="T196" s="21"/>
      <c r="U196" s="21"/>
    </row>
    <row r="197" spans="1:21" x14ac:dyDescent="0.25">
      <c r="A197" s="21"/>
      <c r="B197" s="21"/>
      <c r="C197" s="21"/>
      <c r="D197" s="21"/>
      <c r="E197" s="21"/>
      <c r="F197" s="21"/>
      <c r="G197" s="21"/>
      <c r="H197" s="21"/>
      <c r="I197" s="21"/>
      <c r="J197" s="21"/>
      <c r="K197" s="21"/>
      <c r="L197" s="21"/>
      <c r="M197" s="21"/>
      <c r="N197" s="21"/>
      <c r="O197" s="21"/>
      <c r="P197" s="21"/>
      <c r="Q197" s="21"/>
      <c r="R197" s="21"/>
      <c r="S197" s="21"/>
      <c r="T197" s="21"/>
      <c r="U197" s="21"/>
    </row>
    <row r="198" spans="1:21" x14ac:dyDescent="0.25">
      <c r="A198" s="21"/>
      <c r="B198" s="21"/>
      <c r="C198" s="21"/>
      <c r="D198" s="21"/>
      <c r="E198" s="21"/>
      <c r="F198" s="21"/>
      <c r="G198" s="21"/>
      <c r="H198" s="21"/>
      <c r="I198" s="21"/>
      <c r="J198" s="21"/>
      <c r="K198" s="21"/>
      <c r="L198" s="21"/>
      <c r="M198" s="21"/>
      <c r="N198" s="21"/>
      <c r="O198" s="21"/>
      <c r="P198" s="21"/>
      <c r="Q198" s="21"/>
      <c r="R198" s="21"/>
      <c r="S198" s="21"/>
      <c r="T198" s="21"/>
      <c r="U198" s="21"/>
    </row>
    <row r="199" spans="1:21" x14ac:dyDescent="0.25">
      <c r="A199" s="21"/>
      <c r="B199" s="21"/>
      <c r="C199" s="21"/>
      <c r="D199" s="21"/>
      <c r="E199" s="21"/>
      <c r="F199" s="21"/>
      <c r="G199" s="21"/>
      <c r="H199" s="21"/>
      <c r="I199" s="21"/>
      <c r="J199" s="21"/>
      <c r="K199" s="21"/>
      <c r="L199" s="21"/>
      <c r="M199" s="21"/>
      <c r="N199" s="21"/>
      <c r="O199" s="21"/>
      <c r="P199" s="21"/>
      <c r="Q199" s="21"/>
      <c r="R199" s="21"/>
      <c r="S199" s="21"/>
      <c r="T199" s="21"/>
      <c r="U199" s="21"/>
    </row>
    <row r="200" spans="1:21" x14ac:dyDescent="0.25">
      <c r="A200" s="21"/>
      <c r="B200" s="21"/>
      <c r="C200" s="21"/>
      <c r="D200" s="21"/>
      <c r="E200" s="21"/>
      <c r="F200" s="21"/>
      <c r="G200" s="21"/>
      <c r="H200" s="21"/>
      <c r="I200" s="21"/>
      <c r="J200" s="21"/>
      <c r="K200" s="21"/>
      <c r="L200" s="21"/>
      <c r="M200" s="21"/>
      <c r="N200" s="21"/>
      <c r="O200" s="21"/>
      <c r="P200" s="21"/>
      <c r="Q200" s="21"/>
      <c r="R200" s="21"/>
      <c r="S200" s="21"/>
      <c r="T200" s="21"/>
      <c r="U200" s="21"/>
    </row>
    <row r="201" spans="1:21" x14ac:dyDescent="0.25">
      <c r="A201" s="21"/>
      <c r="B201" s="21"/>
      <c r="C201" s="21"/>
      <c r="D201" s="21"/>
      <c r="E201" s="21"/>
      <c r="F201" s="21"/>
      <c r="G201" s="21"/>
      <c r="H201" s="21"/>
      <c r="I201" s="21"/>
      <c r="J201" s="21"/>
      <c r="K201" s="21"/>
      <c r="L201" s="21"/>
      <c r="M201" s="21"/>
      <c r="N201" s="21"/>
      <c r="O201" s="21"/>
      <c r="P201" s="21"/>
      <c r="Q201" s="21"/>
      <c r="R201" s="21"/>
      <c r="S201" s="21"/>
      <c r="T201" s="21"/>
      <c r="U201" s="21"/>
    </row>
    <row r="202" spans="1:21" x14ac:dyDescent="0.25">
      <c r="A202" s="21"/>
      <c r="B202" s="21"/>
      <c r="C202" s="21"/>
      <c r="D202" s="21"/>
      <c r="E202" s="21"/>
      <c r="F202" s="21"/>
      <c r="G202" s="21"/>
      <c r="H202" s="21"/>
      <c r="I202" s="21"/>
      <c r="J202" s="21"/>
      <c r="K202" s="21"/>
      <c r="L202" s="21"/>
      <c r="M202" s="21"/>
      <c r="N202" s="21"/>
      <c r="O202" s="21"/>
      <c r="P202" s="21"/>
      <c r="Q202" s="21"/>
      <c r="R202" s="21"/>
      <c r="S202" s="21"/>
      <c r="T202" s="21"/>
      <c r="U202" s="21"/>
    </row>
    <row r="203" spans="1:21" x14ac:dyDescent="0.25">
      <c r="A203" s="21"/>
      <c r="B203" s="21"/>
      <c r="C203" s="21"/>
      <c r="D203" s="21"/>
      <c r="E203" s="21"/>
      <c r="F203" s="21"/>
      <c r="G203" s="21"/>
      <c r="H203" s="21"/>
      <c r="I203" s="21"/>
      <c r="J203" s="21"/>
      <c r="K203" s="21"/>
      <c r="L203" s="21"/>
      <c r="M203" s="21"/>
      <c r="N203" s="21"/>
      <c r="O203" s="21"/>
      <c r="P203" s="21"/>
      <c r="Q203" s="21"/>
      <c r="R203" s="21"/>
      <c r="S203" s="21"/>
      <c r="T203" s="21"/>
      <c r="U203" s="21"/>
    </row>
    <row r="204" spans="1:21" x14ac:dyDescent="0.25">
      <c r="A204" s="21"/>
      <c r="B204" s="21"/>
      <c r="C204" s="21"/>
      <c r="D204" s="21"/>
      <c r="E204" s="21"/>
      <c r="F204" s="21"/>
      <c r="G204" s="21"/>
      <c r="H204" s="21"/>
      <c r="I204" s="21"/>
      <c r="J204" s="21"/>
      <c r="K204" s="21"/>
      <c r="L204" s="21"/>
      <c r="M204" s="21"/>
      <c r="N204" s="21"/>
      <c r="O204" s="21"/>
      <c r="P204" s="21"/>
      <c r="Q204" s="21"/>
      <c r="R204" s="21"/>
      <c r="S204" s="21"/>
      <c r="T204" s="21"/>
      <c r="U204" s="21"/>
    </row>
    <row r="205" spans="1:21" x14ac:dyDescent="0.25">
      <c r="A205" s="21"/>
      <c r="B205" s="21"/>
      <c r="C205" s="21"/>
      <c r="D205" s="21"/>
      <c r="E205" s="21"/>
      <c r="F205" s="21"/>
      <c r="G205" s="21"/>
      <c r="H205" s="21"/>
      <c r="I205" s="21"/>
      <c r="J205" s="21"/>
      <c r="K205" s="21"/>
      <c r="L205" s="21"/>
      <c r="M205" s="21"/>
      <c r="N205" s="21"/>
      <c r="O205" s="21"/>
      <c r="P205" s="21"/>
      <c r="Q205" s="21"/>
      <c r="R205" s="21"/>
      <c r="S205" s="21"/>
      <c r="T205" s="21"/>
      <c r="U205" s="21"/>
    </row>
    <row r="206" spans="1:21" x14ac:dyDescent="0.25">
      <c r="A206" s="21"/>
      <c r="B206" s="21"/>
      <c r="C206" s="21"/>
      <c r="D206" s="21"/>
      <c r="E206" s="21"/>
      <c r="F206" s="21"/>
      <c r="G206" s="21"/>
      <c r="H206" s="21"/>
      <c r="I206" s="21"/>
      <c r="J206" s="21"/>
      <c r="K206" s="21"/>
      <c r="L206" s="21"/>
      <c r="M206" s="21"/>
      <c r="N206" s="21"/>
      <c r="O206" s="21"/>
      <c r="P206" s="21"/>
      <c r="Q206" s="21"/>
      <c r="R206" s="21"/>
      <c r="S206" s="21"/>
      <c r="T206" s="21"/>
      <c r="U206" s="21"/>
    </row>
    <row r="207" spans="1:21" x14ac:dyDescent="0.25">
      <c r="A207" s="21"/>
      <c r="B207" s="21"/>
      <c r="C207" s="21"/>
      <c r="D207" s="21"/>
      <c r="E207" s="21"/>
      <c r="F207" s="21"/>
      <c r="G207" s="21"/>
      <c r="H207" s="21"/>
      <c r="I207" s="21"/>
      <c r="J207" s="21"/>
      <c r="K207" s="21"/>
      <c r="L207" s="21"/>
      <c r="M207" s="21"/>
      <c r="N207" s="21"/>
      <c r="O207" s="21"/>
      <c r="P207" s="21"/>
      <c r="Q207" s="21"/>
      <c r="R207" s="21"/>
      <c r="S207" s="21"/>
      <c r="T207" s="21"/>
      <c r="U207" s="21"/>
    </row>
    <row r="208" spans="1:21" x14ac:dyDescent="0.25">
      <c r="A208" s="21"/>
      <c r="B208" s="21"/>
      <c r="C208" s="21"/>
      <c r="D208" s="21"/>
      <c r="E208" s="21"/>
      <c r="F208" s="21"/>
      <c r="G208" s="21"/>
      <c r="H208" s="21"/>
      <c r="I208" s="21"/>
      <c r="J208" s="21"/>
      <c r="K208" s="21"/>
      <c r="L208" s="21"/>
      <c r="M208" s="21"/>
      <c r="N208" s="21"/>
      <c r="O208" s="21"/>
      <c r="P208" s="21"/>
      <c r="Q208" s="21"/>
      <c r="R208" s="21"/>
      <c r="S208" s="21"/>
      <c r="T208" s="21"/>
      <c r="U208" s="21"/>
    </row>
    <row r="209" spans="1:21" x14ac:dyDescent="0.25">
      <c r="A209" s="21"/>
      <c r="B209" s="21"/>
      <c r="C209" s="21"/>
      <c r="D209" s="21"/>
      <c r="E209" s="21"/>
      <c r="F209" s="21"/>
      <c r="G209" s="21"/>
      <c r="H209" s="21"/>
      <c r="I209" s="21"/>
      <c r="J209" s="21"/>
      <c r="K209" s="21"/>
      <c r="L209" s="21"/>
      <c r="M209" s="21"/>
      <c r="N209" s="21"/>
      <c r="O209" s="21"/>
      <c r="P209" s="21"/>
      <c r="Q209" s="21"/>
      <c r="R209" s="21"/>
      <c r="S209" s="21"/>
      <c r="T209" s="21"/>
      <c r="U209" s="21"/>
    </row>
    <row r="210" spans="1:21" x14ac:dyDescent="0.25">
      <c r="A210" s="21"/>
      <c r="B210" s="21"/>
      <c r="C210" s="21"/>
      <c r="D210" s="21"/>
      <c r="E210" s="21"/>
      <c r="F210" s="21"/>
      <c r="G210" s="21"/>
      <c r="H210" s="21"/>
      <c r="I210" s="21"/>
      <c r="J210" s="21"/>
      <c r="K210" s="21"/>
      <c r="L210" s="21"/>
      <c r="M210" s="21"/>
      <c r="N210" s="21"/>
      <c r="O210" s="21"/>
      <c r="P210" s="21"/>
      <c r="Q210" s="21"/>
      <c r="R210" s="21"/>
      <c r="S210" s="21"/>
      <c r="T210" s="21"/>
      <c r="U210" s="21"/>
    </row>
    <row r="211" spans="1:21" x14ac:dyDescent="0.25">
      <c r="A211" s="21"/>
      <c r="B211" s="21"/>
      <c r="C211" s="21"/>
      <c r="D211" s="21"/>
      <c r="E211" s="21"/>
      <c r="F211" s="21"/>
      <c r="G211" s="21"/>
      <c r="H211" s="21"/>
      <c r="I211" s="21"/>
      <c r="J211" s="21"/>
      <c r="K211" s="21"/>
      <c r="L211" s="21"/>
      <c r="M211" s="21"/>
      <c r="N211" s="21"/>
      <c r="O211" s="21"/>
      <c r="P211" s="21"/>
      <c r="Q211" s="21"/>
      <c r="R211" s="21"/>
      <c r="S211" s="21"/>
      <c r="T211" s="21"/>
      <c r="U211" s="21"/>
    </row>
    <row r="212" spans="1:21" x14ac:dyDescent="0.25">
      <c r="A212" s="21"/>
      <c r="B212" s="21"/>
      <c r="C212" s="21"/>
      <c r="D212" s="21"/>
      <c r="E212" s="21"/>
      <c r="F212" s="21"/>
      <c r="G212" s="21"/>
      <c r="H212" s="21"/>
      <c r="I212" s="21"/>
      <c r="J212" s="21"/>
      <c r="K212" s="21"/>
      <c r="L212" s="21"/>
      <c r="M212" s="21"/>
      <c r="N212" s="21"/>
      <c r="O212" s="21"/>
      <c r="P212" s="21"/>
      <c r="Q212" s="21"/>
      <c r="R212" s="21"/>
      <c r="S212" s="21"/>
      <c r="T212" s="21"/>
      <c r="U212" s="21"/>
    </row>
    <row r="213" spans="1:21" x14ac:dyDescent="0.25">
      <c r="A213" s="21"/>
      <c r="B213" s="21"/>
      <c r="C213" s="21"/>
      <c r="D213" s="21"/>
      <c r="E213" s="21"/>
      <c r="F213" s="21"/>
      <c r="G213" s="21"/>
      <c r="H213" s="21"/>
      <c r="I213" s="21"/>
      <c r="J213" s="21"/>
      <c r="K213" s="21"/>
      <c r="L213" s="21"/>
      <c r="M213" s="21"/>
      <c r="N213" s="21"/>
      <c r="O213" s="21"/>
      <c r="P213" s="21"/>
      <c r="Q213" s="21"/>
      <c r="R213" s="21"/>
      <c r="S213" s="21"/>
      <c r="T213" s="21"/>
      <c r="U213" s="21"/>
    </row>
    <row r="214" spans="1:21" x14ac:dyDescent="0.25">
      <c r="A214" s="21"/>
      <c r="B214" s="21"/>
      <c r="C214" s="21"/>
      <c r="D214" s="21"/>
      <c r="E214" s="21"/>
      <c r="F214" s="21"/>
      <c r="G214" s="21"/>
      <c r="H214" s="21"/>
      <c r="I214" s="21"/>
      <c r="J214" s="21"/>
      <c r="K214" s="21"/>
      <c r="L214" s="21"/>
      <c r="M214" s="21"/>
      <c r="N214" s="21"/>
      <c r="O214" s="21"/>
      <c r="P214" s="21"/>
      <c r="Q214" s="21"/>
      <c r="R214" s="21"/>
      <c r="S214" s="21"/>
      <c r="T214" s="21"/>
      <c r="U214" s="21"/>
    </row>
    <row r="215" spans="1:21" x14ac:dyDescent="0.25">
      <c r="A215" s="21"/>
      <c r="B215" s="21"/>
      <c r="C215" s="21"/>
      <c r="D215" s="21"/>
      <c r="E215" s="21"/>
      <c r="F215" s="21"/>
      <c r="G215" s="21"/>
      <c r="H215" s="21"/>
      <c r="I215" s="21"/>
      <c r="J215" s="21"/>
      <c r="K215" s="21"/>
      <c r="L215" s="21"/>
      <c r="M215" s="21"/>
      <c r="N215" s="21"/>
      <c r="O215" s="21"/>
      <c r="P215" s="21"/>
      <c r="Q215" s="21"/>
      <c r="R215" s="21"/>
      <c r="S215" s="21"/>
      <c r="T215" s="21"/>
      <c r="U215" s="21"/>
    </row>
    <row r="216" spans="1:21" x14ac:dyDescent="0.25">
      <c r="A216" s="21"/>
      <c r="B216" s="21"/>
      <c r="C216" s="21"/>
      <c r="D216" s="21"/>
      <c r="E216" s="21"/>
      <c r="F216" s="21"/>
      <c r="G216" s="21"/>
      <c r="H216" s="21"/>
      <c r="I216" s="21"/>
      <c r="J216" s="21"/>
      <c r="K216" s="21"/>
      <c r="L216" s="21"/>
      <c r="M216" s="21"/>
      <c r="N216" s="21"/>
      <c r="O216" s="21"/>
      <c r="P216" s="21"/>
      <c r="Q216" s="21"/>
      <c r="R216" s="21"/>
      <c r="S216" s="21"/>
      <c r="T216" s="21"/>
      <c r="U216" s="21"/>
    </row>
    <row r="217" spans="1:21" x14ac:dyDescent="0.25">
      <c r="A217" s="21"/>
      <c r="B217" s="21"/>
      <c r="C217" s="21"/>
      <c r="D217" s="21"/>
      <c r="E217" s="21"/>
      <c r="F217" s="21"/>
      <c r="G217" s="21"/>
      <c r="H217" s="21"/>
      <c r="I217" s="21"/>
      <c r="J217" s="21"/>
      <c r="K217" s="21"/>
      <c r="L217" s="21"/>
      <c r="M217" s="21"/>
      <c r="N217" s="21"/>
      <c r="O217" s="21"/>
      <c r="P217" s="21"/>
      <c r="Q217" s="21"/>
      <c r="R217" s="21"/>
      <c r="S217" s="21"/>
      <c r="T217" s="21"/>
      <c r="U217" s="21"/>
    </row>
    <row r="218" spans="1:21" x14ac:dyDescent="0.25">
      <c r="A218" s="21"/>
      <c r="B218" s="21"/>
      <c r="C218" s="21"/>
      <c r="D218" s="21"/>
      <c r="E218" s="21"/>
      <c r="F218" s="21"/>
      <c r="G218" s="21"/>
      <c r="H218" s="21"/>
      <c r="I218" s="21"/>
      <c r="J218" s="21"/>
      <c r="K218" s="21"/>
      <c r="L218" s="21"/>
      <c r="M218" s="21"/>
      <c r="N218" s="21"/>
      <c r="O218" s="21"/>
      <c r="P218" s="21"/>
      <c r="Q218" s="21"/>
      <c r="R218" s="21"/>
      <c r="S218" s="21"/>
      <c r="T218" s="21"/>
      <c r="U218" s="21"/>
    </row>
    <row r="219" spans="1:21" x14ac:dyDescent="0.25">
      <c r="A219" s="21"/>
      <c r="B219" s="21"/>
      <c r="C219" s="21"/>
      <c r="D219" s="21"/>
      <c r="E219" s="21"/>
      <c r="F219" s="21"/>
      <c r="G219" s="21"/>
      <c r="H219" s="21"/>
      <c r="I219" s="21"/>
      <c r="J219" s="21"/>
      <c r="K219" s="21"/>
      <c r="L219" s="21"/>
      <c r="M219" s="21"/>
      <c r="N219" s="21"/>
      <c r="O219" s="21"/>
      <c r="P219" s="21"/>
      <c r="Q219" s="21"/>
      <c r="R219" s="21"/>
      <c r="S219" s="21"/>
      <c r="T219" s="21"/>
      <c r="U219" s="21"/>
    </row>
    <row r="220" spans="1:21" x14ac:dyDescent="0.25">
      <c r="A220" s="21"/>
      <c r="B220" s="21"/>
      <c r="C220" s="21"/>
      <c r="D220" s="21"/>
      <c r="E220" s="21"/>
      <c r="F220" s="21"/>
      <c r="G220" s="21"/>
      <c r="H220" s="21"/>
      <c r="I220" s="21"/>
      <c r="J220" s="21"/>
      <c r="K220" s="21"/>
      <c r="L220" s="21"/>
      <c r="M220" s="21"/>
      <c r="N220" s="21"/>
      <c r="O220" s="21"/>
      <c r="P220" s="21"/>
      <c r="Q220" s="21"/>
      <c r="R220" s="21"/>
      <c r="S220" s="21"/>
      <c r="T220" s="21"/>
      <c r="U220" s="21"/>
    </row>
    <row r="221" spans="1:21" x14ac:dyDescent="0.25">
      <c r="A221" s="21"/>
      <c r="B221" s="21"/>
      <c r="C221" s="21"/>
      <c r="D221" s="21"/>
      <c r="E221" s="21"/>
      <c r="F221" s="21"/>
      <c r="G221" s="21"/>
      <c r="H221" s="21"/>
      <c r="I221" s="21"/>
      <c r="J221" s="21"/>
      <c r="K221" s="21"/>
      <c r="L221" s="21"/>
      <c r="M221" s="21"/>
      <c r="N221" s="21"/>
      <c r="O221" s="21"/>
      <c r="P221" s="21"/>
      <c r="Q221" s="21"/>
      <c r="R221" s="21"/>
      <c r="S221" s="21"/>
      <c r="T221" s="21"/>
      <c r="U221" s="21"/>
    </row>
    <row r="222" spans="1:21" x14ac:dyDescent="0.25">
      <c r="A222" s="21"/>
      <c r="B222" s="21"/>
      <c r="C222" s="21"/>
      <c r="D222" s="21"/>
      <c r="E222" s="21"/>
      <c r="F222" s="21"/>
      <c r="G222" s="21"/>
      <c r="H222" s="21"/>
      <c r="I222" s="21"/>
      <c r="J222" s="21"/>
      <c r="K222" s="21"/>
      <c r="L222" s="21"/>
      <c r="M222" s="21"/>
      <c r="N222" s="21"/>
      <c r="O222" s="21"/>
      <c r="P222" s="21"/>
      <c r="Q222" s="21"/>
      <c r="R222" s="21"/>
      <c r="S222" s="21"/>
      <c r="T222" s="21"/>
      <c r="U222" s="21"/>
    </row>
    <row r="223" spans="1:21" x14ac:dyDescent="0.25">
      <c r="A223" s="21"/>
      <c r="B223" s="21"/>
      <c r="C223" s="21"/>
      <c r="D223" s="21"/>
      <c r="E223" s="21"/>
      <c r="F223" s="21"/>
      <c r="G223" s="21"/>
      <c r="H223" s="21"/>
      <c r="I223" s="21"/>
      <c r="J223" s="21"/>
      <c r="K223" s="21"/>
      <c r="L223" s="21"/>
      <c r="M223" s="21"/>
      <c r="N223" s="21"/>
      <c r="O223" s="21"/>
      <c r="P223" s="21"/>
      <c r="Q223" s="21"/>
      <c r="R223" s="21"/>
      <c r="S223" s="21"/>
      <c r="T223" s="21"/>
      <c r="U223" s="21"/>
    </row>
    <row r="224" spans="1:21" x14ac:dyDescent="0.25">
      <c r="A224" s="21"/>
      <c r="B224" s="21"/>
      <c r="C224" s="21"/>
      <c r="D224" s="21"/>
      <c r="E224" s="21"/>
      <c r="F224" s="21"/>
      <c r="G224" s="21"/>
      <c r="H224" s="21"/>
      <c r="I224" s="21"/>
      <c r="J224" s="21"/>
      <c r="K224" s="21"/>
      <c r="L224" s="21"/>
      <c r="M224" s="21"/>
      <c r="N224" s="21"/>
      <c r="O224" s="21"/>
      <c r="P224" s="21"/>
      <c r="Q224" s="21"/>
      <c r="R224" s="21"/>
      <c r="S224" s="21"/>
      <c r="T224" s="21"/>
      <c r="U224" s="21"/>
    </row>
    <row r="225" spans="1:21" x14ac:dyDescent="0.25">
      <c r="A225" s="21"/>
      <c r="B225" s="21"/>
      <c r="C225" s="21"/>
      <c r="D225" s="21"/>
      <c r="E225" s="21"/>
      <c r="F225" s="21"/>
      <c r="G225" s="21"/>
      <c r="H225" s="21"/>
      <c r="I225" s="21"/>
      <c r="J225" s="21"/>
      <c r="K225" s="21"/>
      <c r="L225" s="21"/>
      <c r="M225" s="21"/>
      <c r="N225" s="21"/>
      <c r="O225" s="21"/>
      <c r="P225" s="21"/>
      <c r="Q225" s="21"/>
      <c r="R225" s="21"/>
      <c r="S225" s="21"/>
      <c r="T225" s="21"/>
      <c r="U225" s="21"/>
    </row>
    <row r="226" spans="1:21" x14ac:dyDescent="0.25">
      <c r="A226" s="21"/>
      <c r="B226" s="21"/>
      <c r="C226" s="21"/>
      <c r="D226" s="21"/>
      <c r="E226" s="21"/>
      <c r="F226" s="21"/>
      <c r="G226" s="21"/>
      <c r="H226" s="21"/>
      <c r="I226" s="21"/>
      <c r="J226" s="21"/>
      <c r="K226" s="21"/>
      <c r="L226" s="21"/>
      <c r="M226" s="21"/>
      <c r="N226" s="21"/>
      <c r="O226" s="21"/>
      <c r="P226" s="21"/>
      <c r="Q226" s="21"/>
      <c r="R226" s="21"/>
      <c r="S226" s="21"/>
      <c r="T226" s="21"/>
      <c r="U226" s="21"/>
    </row>
    <row r="227" spans="1:21" x14ac:dyDescent="0.25">
      <c r="A227" s="21"/>
      <c r="B227" s="21"/>
      <c r="C227" s="21"/>
      <c r="D227" s="21"/>
      <c r="E227" s="21"/>
      <c r="F227" s="21"/>
      <c r="G227" s="21"/>
      <c r="H227" s="21"/>
      <c r="I227" s="21"/>
      <c r="J227" s="21"/>
      <c r="K227" s="21"/>
      <c r="L227" s="21"/>
      <c r="M227" s="21"/>
      <c r="N227" s="21"/>
      <c r="O227" s="21"/>
      <c r="P227" s="21"/>
      <c r="Q227" s="21"/>
      <c r="R227" s="21"/>
      <c r="S227" s="21"/>
      <c r="T227" s="21"/>
      <c r="U227" s="21"/>
    </row>
    <row r="228" spans="1:21" x14ac:dyDescent="0.25">
      <c r="A228" s="21"/>
      <c r="B228" s="21"/>
      <c r="C228" s="21"/>
      <c r="D228" s="21"/>
      <c r="E228" s="21"/>
      <c r="F228" s="21"/>
      <c r="G228" s="21"/>
      <c r="H228" s="21"/>
      <c r="I228" s="21"/>
      <c r="J228" s="21"/>
      <c r="K228" s="21"/>
      <c r="L228" s="21"/>
      <c r="M228" s="21"/>
      <c r="N228" s="21"/>
      <c r="O228" s="21"/>
      <c r="P228" s="21"/>
      <c r="Q228" s="21"/>
      <c r="R228" s="21"/>
      <c r="S228" s="21"/>
      <c r="T228" s="21"/>
      <c r="U228" s="21"/>
    </row>
    <row r="229" spans="1:21" x14ac:dyDescent="0.25">
      <c r="A229" s="21"/>
      <c r="B229" s="21"/>
      <c r="C229" s="21"/>
      <c r="D229" s="21"/>
      <c r="E229" s="21"/>
      <c r="F229" s="21"/>
      <c r="G229" s="21"/>
      <c r="H229" s="21"/>
      <c r="I229" s="21"/>
      <c r="J229" s="21"/>
      <c r="K229" s="21"/>
      <c r="L229" s="21"/>
      <c r="M229" s="21"/>
      <c r="N229" s="21"/>
      <c r="O229" s="21"/>
      <c r="P229" s="21"/>
      <c r="Q229" s="21"/>
      <c r="R229" s="21"/>
      <c r="S229" s="21"/>
      <c r="T229" s="21"/>
      <c r="U229" s="21"/>
    </row>
    <row r="230" spans="1:21" x14ac:dyDescent="0.25">
      <c r="A230" s="21"/>
      <c r="B230" s="21"/>
      <c r="C230" s="21"/>
      <c r="D230" s="21"/>
      <c r="E230" s="21"/>
      <c r="F230" s="21"/>
      <c r="G230" s="21"/>
      <c r="H230" s="21"/>
      <c r="I230" s="21"/>
      <c r="J230" s="21"/>
      <c r="K230" s="21"/>
      <c r="L230" s="21"/>
      <c r="M230" s="21"/>
      <c r="N230" s="21"/>
      <c r="O230" s="21"/>
      <c r="P230" s="21"/>
      <c r="Q230" s="21"/>
      <c r="R230" s="21"/>
      <c r="S230" s="21"/>
      <c r="T230" s="21"/>
      <c r="U230" s="21"/>
    </row>
    <row r="231" spans="1:21" x14ac:dyDescent="0.25">
      <c r="A231" s="21"/>
      <c r="B231" s="21"/>
      <c r="C231" s="21"/>
      <c r="D231" s="21"/>
      <c r="E231" s="21"/>
      <c r="F231" s="21"/>
      <c r="G231" s="21"/>
      <c r="H231" s="21"/>
      <c r="I231" s="21"/>
      <c r="J231" s="21"/>
      <c r="K231" s="21"/>
      <c r="L231" s="21"/>
      <c r="M231" s="21"/>
      <c r="N231" s="21"/>
      <c r="O231" s="21"/>
      <c r="P231" s="21"/>
      <c r="Q231" s="21"/>
      <c r="R231" s="21"/>
      <c r="S231" s="21"/>
      <c r="T231" s="21"/>
      <c r="U231" s="21"/>
    </row>
    <row r="232" spans="1:21" x14ac:dyDescent="0.25">
      <c r="A232" s="21"/>
      <c r="B232" s="21"/>
      <c r="C232" s="21"/>
      <c r="D232" s="21"/>
      <c r="E232" s="21"/>
      <c r="F232" s="21"/>
      <c r="G232" s="21"/>
      <c r="H232" s="21"/>
      <c r="I232" s="21"/>
      <c r="J232" s="21"/>
      <c r="K232" s="21"/>
      <c r="L232" s="21"/>
      <c r="M232" s="21"/>
      <c r="N232" s="21"/>
      <c r="O232" s="21"/>
      <c r="P232" s="21"/>
      <c r="Q232" s="21"/>
      <c r="R232" s="21"/>
      <c r="S232" s="21"/>
      <c r="T232" s="21"/>
      <c r="U232" s="21"/>
    </row>
    <row r="233" spans="1:21" x14ac:dyDescent="0.25">
      <c r="A233" s="21"/>
      <c r="B233" s="21"/>
      <c r="C233" s="21"/>
      <c r="D233" s="21"/>
      <c r="E233" s="21"/>
      <c r="F233" s="21"/>
      <c r="G233" s="21"/>
      <c r="H233" s="21"/>
      <c r="I233" s="21"/>
      <c r="J233" s="21"/>
      <c r="K233" s="21"/>
      <c r="L233" s="21"/>
      <c r="M233" s="21"/>
      <c r="N233" s="21"/>
      <c r="O233" s="21"/>
      <c r="P233" s="21"/>
      <c r="Q233" s="21"/>
      <c r="R233" s="21"/>
      <c r="S233" s="21"/>
      <c r="T233" s="21"/>
      <c r="U233" s="21"/>
    </row>
    <row r="234" spans="1:21" x14ac:dyDescent="0.25">
      <c r="A234" s="21"/>
      <c r="B234" s="21"/>
      <c r="C234" s="21"/>
      <c r="D234" s="21"/>
      <c r="E234" s="21"/>
      <c r="F234" s="21"/>
      <c r="G234" s="21"/>
      <c r="H234" s="21"/>
      <c r="I234" s="21"/>
      <c r="J234" s="21"/>
      <c r="K234" s="21"/>
      <c r="L234" s="21"/>
      <c r="M234" s="21"/>
      <c r="N234" s="21"/>
      <c r="O234" s="21"/>
      <c r="P234" s="21"/>
      <c r="Q234" s="21"/>
      <c r="R234" s="21"/>
      <c r="S234" s="21"/>
      <c r="T234" s="21"/>
      <c r="U234" s="21"/>
    </row>
    <row r="235" spans="1:21" x14ac:dyDescent="0.25">
      <c r="A235" s="21"/>
      <c r="B235" s="21"/>
      <c r="C235" s="21"/>
      <c r="D235" s="21"/>
      <c r="E235" s="21"/>
      <c r="F235" s="21"/>
      <c r="G235" s="21"/>
      <c r="H235" s="21"/>
      <c r="I235" s="21"/>
      <c r="J235" s="21"/>
      <c r="K235" s="21"/>
      <c r="L235" s="21"/>
      <c r="M235" s="21"/>
      <c r="N235" s="21"/>
      <c r="O235" s="21"/>
      <c r="P235" s="21"/>
      <c r="Q235" s="21"/>
      <c r="R235" s="21"/>
      <c r="S235" s="21"/>
      <c r="T235" s="21"/>
      <c r="U235" s="21"/>
    </row>
    <row r="236" spans="1:21" x14ac:dyDescent="0.25">
      <c r="A236" s="21"/>
      <c r="B236" s="21"/>
      <c r="C236" s="21"/>
      <c r="D236" s="21"/>
      <c r="E236" s="21"/>
      <c r="F236" s="21"/>
      <c r="G236" s="21"/>
      <c r="H236" s="21"/>
      <c r="I236" s="21"/>
      <c r="J236" s="21"/>
      <c r="K236" s="21"/>
      <c r="L236" s="21"/>
      <c r="M236" s="21"/>
      <c r="N236" s="21"/>
      <c r="O236" s="21"/>
      <c r="P236" s="21"/>
      <c r="Q236" s="21"/>
      <c r="R236" s="21"/>
      <c r="S236" s="21"/>
      <c r="T236" s="21"/>
      <c r="U236" s="21"/>
    </row>
    <row r="237" spans="1:21" x14ac:dyDescent="0.25">
      <c r="A237" s="21"/>
      <c r="B237" s="21"/>
      <c r="C237" s="21"/>
      <c r="D237" s="21"/>
      <c r="E237" s="21"/>
      <c r="F237" s="21"/>
      <c r="G237" s="21"/>
      <c r="H237" s="21"/>
      <c r="I237" s="21"/>
      <c r="J237" s="21"/>
      <c r="K237" s="21"/>
      <c r="L237" s="21"/>
      <c r="M237" s="21"/>
      <c r="N237" s="21"/>
      <c r="O237" s="21"/>
      <c r="P237" s="21"/>
      <c r="Q237" s="21"/>
      <c r="R237" s="21"/>
      <c r="S237" s="21"/>
      <c r="T237" s="21"/>
      <c r="U237" s="21"/>
    </row>
    <row r="238" spans="1:21" x14ac:dyDescent="0.25">
      <c r="A238" s="21"/>
      <c r="B238" s="21"/>
      <c r="C238" s="21"/>
      <c r="D238" s="21"/>
      <c r="E238" s="21"/>
      <c r="F238" s="21"/>
      <c r="G238" s="21"/>
      <c r="H238" s="21"/>
      <c r="I238" s="21"/>
      <c r="J238" s="21"/>
      <c r="K238" s="21"/>
      <c r="L238" s="21"/>
      <c r="M238" s="21"/>
      <c r="N238" s="21"/>
      <c r="O238" s="21"/>
      <c r="P238" s="21"/>
      <c r="Q238" s="21"/>
      <c r="R238" s="21"/>
      <c r="S238" s="21"/>
      <c r="T238" s="21"/>
      <c r="U238" s="21"/>
    </row>
    <row r="239" spans="1:21" x14ac:dyDescent="0.25">
      <c r="A239" s="21"/>
      <c r="B239" s="21"/>
      <c r="C239" s="21"/>
      <c r="D239" s="21"/>
      <c r="E239" s="21"/>
      <c r="F239" s="21"/>
      <c r="G239" s="21"/>
      <c r="H239" s="21"/>
      <c r="I239" s="21"/>
      <c r="J239" s="21"/>
      <c r="K239" s="21"/>
      <c r="L239" s="21"/>
      <c r="M239" s="21"/>
      <c r="N239" s="21"/>
      <c r="O239" s="21"/>
      <c r="P239" s="21"/>
      <c r="Q239" s="21"/>
      <c r="R239" s="21"/>
      <c r="S239" s="21"/>
      <c r="T239" s="21"/>
      <c r="U239" s="21"/>
    </row>
    <row r="240" spans="1:21" x14ac:dyDescent="0.25">
      <c r="A240" s="21"/>
      <c r="B240" s="21"/>
      <c r="C240" s="21"/>
      <c r="D240" s="21"/>
      <c r="E240" s="21"/>
      <c r="F240" s="21"/>
      <c r="G240" s="21"/>
      <c r="H240" s="21"/>
      <c r="I240" s="21"/>
      <c r="J240" s="21"/>
      <c r="K240" s="21"/>
      <c r="L240" s="21"/>
      <c r="M240" s="21"/>
      <c r="N240" s="21"/>
      <c r="O240" s="21"/>
      <c r="P240" s="21"/>
      <c r="Q240" s="21"/>
      <c r="R240" s="21"/>
      <c r="S240" s="21"/>
      <c r="T240" s="21"/>
      <c r="U240" s="21"/>
    </row>
    <row r="241" spans="1:21" x14ac:dyDescent="0.25">
      <c r="A241" s="21"/>
      <c r="B241" s="21"/>
      <c r="C241" s="21"/>
      <c r="D241" s="21"/>
      <c r="E241" s="21"/>
      <c r="F241" s="21"/>
      <c r="G241" s="21"/>
      <c r="H241" s="21"/>
      <c r="I241" s="21"/>
      <c r="J241" s="21"/>
      <c r="K241" s="21"/>
      <c r="L241" s="21"/>
      <c r="M241" s="21"/>
      <c r="N241" s="21"/>
      <c r="O241" s="21"/>
      <c r="P241" s="21"/>
      <c r="Q241" s="21"/>
      <c r="R241" s="21"/>
      <c r="S241" s="21"/>
      <c r="T241" s="21"/>
      <c r="U241" s="21"/>
    </row>
    <row r="242" spans="1:21" x14ac:dyDescent="0.25">
      <c r="A242" s="21"/>
      <c r="B242" s="21"/>
      <c r="C242" s="21"/>
      <c r="D242" s="21"/>
      <c r="E242" s="21"/>
      <c r="F242" s="21"/>
      <c r="G242" s="21"/>
      <c r="H242" s="21"/>
      <c r="I242" s="21"/>
      <c r="J242" s="21"/>
      <c r="K242" s="21"/>
      <c r="L242" s="21"/>
      <c r="M242" s="21"/>
      <c r="N242" s="21"/>
      <c r="O242" s="21"/>
      <c r="P242" s="21"/>
      <c r="Q242" s="21"/>
      <c r="R242" s="21"/>
      <c r="S242" s="21"/>
      <c r="T242" s="21"/>
      <c r="U242" s="21"/>
    </row>
    <row r="243" spans="1:21" x14ac:dyDescent="0.25">
      <c r="A243" s="21"/>
      <c r="B243" s="21"/>
      <c r="C243" s="21"/>
      <c r="D243" s="21"/>
      <c r="E243" s="21"/>
      <c r="F243" s="21"/>
      <c r="G243" s="21"/>
      <c r="H243" s="21"/>
      <c r="I243" s="21"/>
      <c r="J243" s="21"/>
      <c r="K243" s="21"/>
      <c r="L243" s="21"/>
      <c r="M243" s="21"/>
      <c r="N243" s="21"/>
      <c r="O243" s="21"/>
      <c r="P243" s="21"/>
      <c r="Q243" s="21"/>
      <c r="R243" s="21"/>
      <c r="S243" s="21"/>
      <c r="T243" s="21"/>
      <c r="U243" s="21"/>
    </row>
    <row r="244" spans="1:21" x14ac:dyDescent="0.25">
      <c r="A244" s="21"/>
      <c r="B244" s="21"/>
      <c r="C244" s="21"/>
      <c r="D244" s="21"/>
      <c r="E244" s="21"/>
      <c r="F244" s="21"/>
      <c r="G244" s="21"/>
      <c r="H244" s="21"/>
      <c r="I244" s="21"/>
      <c r="J244" s="21"/>
      <c r="K244" s="21"/>
      <c r="L244" s="21"/>
      <c r="M244" s="21"/>
      <c r="N244" s="21"/>
      <c r="O244" s="21"/>
      <c r="P244" s="21"/>
      <c r="Q244" s="21"/>
      <c r="R244" s="21"/>
      <c r="S244" s="21"/>
      <c r="T244" s="21"/>
      <c r="U244" s="21"/>
    </row>
    <row r="245" spans="1:21" x14ac:dyDescent="0.25">
      <c r="A245" s="21"/>
      <c r="B245" s="21"/>
      <c r="C245" s="21"/>
      <c r="D245" s="21"/>
      <c r="E245" s="21"/>
      <c r="F245" s="21"/>
      <c r="G245" s="21"/>
      <c r="H245" s="21"/>
      <c r="I245" s="21"/>
      <c r="J245" s="21"/>
      <c r="K245" s="21"/>
      <c r="L245" s="21"/>
      <c r="M245" s="21"/>
      <c r="N245" s="21"/>
      <c r="O245" s="21"/>
      <c r="P245" s="21"/>
      <c r="Q245" s="21"/>
      <c r="R245" s="21"/>
      <c r="S245" s="21"/>
      <c r="T245" s="21"/>
      <c r="U245" s="21"/>
    </row>
    <row r="246" spans="1:21" x14ac:dyDescent="0.25">
      <c r="A246" s="21"/>
      <c r="B246" s="21"/>
      <c r="C246" s="21"/>
      <c r="D246" s="21"/>
      <c r="E246" s="21"/>
      <c r="F246" s="21"/>
      <c r="G246" s="21"/>
      <c r="H246" s="21"/>
      <c r="I246" s="21"/>
      <c r="J246" s="21"/>
      <c r="K246" s="21"/>
      <c r="L246" s="21"/>
      <c r="M246" s="21"/>
      <c r="N246" s="21"/>
      <c r="O246" s="21"/>
      <c r="P246" s="21"/>
      <c r="Q246" s="21"/>
      <c r="R246" s="21"/>
      <c r="S246" s="21"/>
      <c r="T246" s="21"/>
      <c r="U246" s="21"/>
    </row>
    <row r="247" spans="1:21" x14ac:dyDescent="0.25">
      <c r="A247" s="21"/>
      <c r="B247" s="21"/>
      <c r="C247" s="21"/>
      <c r="D247" s="21"/>
      <c r="E247" s="21"/>
      <c r="F247" s="21"/>
      <c r="G247" s="21"/>
      <c r="H247" s="21"/>
      <c r="I247" s="21"/>
      <c r="J247" s="21"/>
      <c r="K247" s="21"/>
      <c r="L247" s="21"/>
      <c r="M247" s="21"/>
      <c r="N247" s="21"/>
      <c r="O247" s="21"/>
      <c r="P247" s="21"/>
      <c r="Q247" s="21"/>
      <c r="R247" s="21"/>
      <c r="S247" s="21"/>
      <c r="T247" s="21"/>
      <c r="U247" s="21"/>
    </row>
    <row r="248" spans="1:21" x14ac:dyDescent="0.25">
      <c r="A248" s="21"/>
      <c r="B248" s="21"/>
      <c r="C248" s="21"/>
      <c r="D248" s="21"/>
      <c r="E248" s="21"/>
      <c r="F248" s="21"/>
      <c r="G248" s="21"/>
      <c r="H248" s="21"/>
      <c r="I248" s="21"/>
      <c r="J248" s="21"/>
      <c r="K248" s="21"/>
      <c r="L248" s="21"/>
      <c r="M248" s="21"/>
      <c r="N248" s="21"/>
      <c r="O248" s="21"/>
      <c r="P248" s="21"/>
      <c r="Q248" s="21"/>
      <c r="R248" s="21"/>
      <c r="S248" s="21"/>
      <c r="T248" s="21"/>
      <c r="U248" s="21"/>
    </row>
    <row r="249" spans="1:21" x14ac:dyDescent="0.25">
      <c r="A249" s="21"/>
      <c r="B249" s="21"/>
      <c r="C249" s="21"/>
      <c r="D249" s="21"/>
      <c r="E249" s="21"/>
      <c r="F249" s="21"/>
      <c r="G249" s="21"/>
      <c r="H249" s="21"/>
      <c r="I249" s="21"/>
      <c r="J249" s="21"/>
      <c r="K249" s="21"/>
      <c r="L249" s="21"/>
      <c r="M249" s="21"/>
      <c r="N249" s="21"/>
      <c r="O249" s="21"/>
      <c r="P249" s="21"/>
      <c r="Q249" s="21"/>
      <c r="R249" s="21"/>
      <c r="S249" s="21"/>
      <c r="T249" s="21"/>
      <c r="U249" s="21"/>
    </row>
    <row r="250" spans="1:21" x14ac:dyDescent="0.25">
      <c r="A250" s="21"/>
      <c r="B250" s="21"/>
      <c r="C250" s="21"/>
      <c r="D250" s="21"/>
      <c r="E250" s="21"/>
      <c r="F250" s="21"/>
      <c r="G250" s="21"/>
      <c r="H250" s="21"/>
      <c r="I250" s="21"/>
      <c r="J250" s="21"/>
      <c r="K250" s="21"/>
      <c r="L250" s="21"/>
      <c r="M250" s="21"/>
      <c r="N250" s="21"/>
      <c r="O250" s="21"/>
      <c r="P250" s="21"/>
      <c r="Q250" s="21"/>
      <c r="R250" s="21"/>
      <c r="S250" s="21"/>
      <c r="T250" s="21"/>
      <c r="U250" s="21"/>
    </row>
    <row r="251" spans="1:21" x14ac:dyDescent="0.25">
      <c r="A251" s="21"/>
      <c r="B251" s="21"/>
      <c r="C251" s="21"/>
      <c r="D251" s="21"/>
      <c r="E251" s="21"/>
      <c r="F251" s="21"/>
      <c r="G251" s="21"/>
      <c r="H251" s="21"/>
      <c r="I251" s="21"/>
      <c r="J251" s="21"/>
      <c r="K251" s="21"/>
      <c r="L251" s="21"/>
      <c r="M251" s="21"/>
      <c r="N251" s="21"/>
      <c r="O251" s="21"/>
      <c r="P251" s="21"/>
      <c r="Q251" s="21"/>
      <c r="R251" s="21"/>
      <c r="S251" s="21"/>
      <c r="T251" s="21"/>
      <c r="U251" s="21"/>
    </row>
    <row r="252" spans="1:21" x14ac:dyDescent="0.25">
      <c r="A252" s="21"/>
      <c r="B252" s="21"/>
      <c r="C252" s="21"/>
      <c r="D252" s="21"/>
      <c r="E252" s="21"/>
      <c r="F252" s="21"/>
      <c r="G252" s="21"/>
      <c r="H252" s="21"/>
      <c r="I252" s="21"/>
      <c r="J252" s="21"/>
      <c r="K252" s="21"/>
      <c r="L252" s="21"/>
      <c r="M252" s="21"/>
      <c r="N252" s="21"/>
      <c r="O252" s="21"/>
      <c r="P252" s="21"/>
      <c r="Q252" s="21"/>
      <c r="R252" s="21"/>
      <c r="S252" s="21"/>
      <c r="T252" s="21"/>
      <c r="U252" s="21"/>
    </row>
    <row r="253" spans="1:21" x14ac:dyDescent="0.25">
      <c r="A253" s="21"/>
      <c r="B253" s="21"/>
      <c r="C253" s="21"/>
      <c r="D253" s="21"/>
      <c r="E253" s="21"/>
      <c r="F253" s="21"/>
      <c r="G253" s="21"/>
      <c r="H253" s="21"/>
      <c r="I253" s="21"/>
      <c r="J253" s="21"/>
      <c r="K253" s="21"/>
      <c r="L253" s="21"/>
      <c r="M253" s="21"/>
      <c r="N253" s="21"/>
      <c r="O253" s="21"/>
      <c r="P253" s="21"/>
      <c r="Q253" s="21"/>
      <c r="R253" s="21"/>
      <c r="S253" s="21"/>
      <c r="T253" s="21"/>
      <c r="U253" s="21"/>
    </row>
    <row r="254" spans="1:21" x14ac:dyDescent="0.25">
      <c r="A254" s="21"/>
      <c r="B254" s="21"/>
      <c r="C254" s="21"/>
      <c r="D254" s="21"/>
      <c r="E254" s="21"/>
      <c r="F254" s="21"/>
      <c r="G254" s="21"/>
      <c r="H254" s="21"/>
      <c r="I254" s="21"/>
      <c r="J254" s="21"/>
      <c r="K254" s="21"/>
      <c r="L254" s="21"/>
      <c r="M254" s="21"/>
      <c r="N254" s="21"/>
      <c r="O254" s="21"/>
      <c r="P254" s="21"/>
      <c r="Q254" s="21"/>
      <c r="R254" s="21"/>
      <c r="S254" s="21"/>
      <c r="T254" s="21"/>
      <c r="U254" s="21"/>
    </row>
    <row r="255" spans="1:21" x14ac:dyDescent="0.25">
      <c r="A255" s="21"/>
      <c r="B255" s="21"/>
      <c r="C255" s="21"/>
      <c r="D255" s="21"/>
      <c r="E255" s="21"/>
      <c r="F255" s="21"/>
      <c r="G255" s="21"/>
      <c r="H255" s="21"/>
      <c r="I255" s="21"/>
      <c r="J255" s="21"/>
      <c r="K255" s="21"/>
      <c r="L255" s="21"/>
      <c r="M255" s="21"/>
      <c r="N255" s="21"/>
      <c r="O255" s="21"/>
      <c r="P255" s="21"/>
      <c r="Q255" s="21"/>
      <c r="R255" s="21"/>
      <c r="S255" s="21"/>
      <c r="T255" s="21"/>
      <c r="U255" s="21"/>
    </row>
    <row r="256" spans="1:21" x14ac:dyDescent="0.25">
      <c r="A256" s="21"/>
      <c r="B256" s="21"/>
      <c r="C256" s="21"/>
      <c r="D256" s="21"/>
      <c r="E256" s="21"/>
      <c r="F256" s="21"/>
      <c r="G256" s="21"/>
      <c r="H256" s="21"/>
      <c r="I256" s="21"/>
      <c r="J256" s="21"/>
      <c r="K256" s="21"/>
      <c r="L256" s="21"/>
      <c r="M256" s="21"/>
      <c r="N256" s="21"/>
      <c r="O256" s="21"/>
      <c r="P256" s="21"/>
      <c r="Q256" s="21"/>
      <c r="R256" s="21"/>
      <c r="S256" s="21"/>
      <c r="T256" s="21"/>
      <c r="U256" s="21"/>
    </row>
    <row r="257" spans="1:21" x14ac:dyDescent="0.25">
      <c r="A257" s="21"/>
      <c r="B257" s="21"/>
      <c r="C257" s="21"/>
      <c r="D257" s="21"/>
      <c r="E257" s="21"/>
      <c r="F257" s="21"/>
      <c r="G257" s="21"/>
      <c r="H257" s="21"/>
      <c r="I257" s="21"/>
      <c r="J257" s="21"/>
      <c r="K257" s="21"/>
      <c r="L257" s="21"/>
      <c r="M257" s="21"/>
      <c r="N257" s="21"/>
      <c r="O257" s="21"/>
      <c r="P257" s="21"/>
      <c r="Q257" s="21"/>
      <c r="R257" s="21"/>
      <c r="S257" s="21"/>
      <c r="T257" s="21"/>
      <c r="U257" s="21"/>
    </row>
    <row r="258" spans="1:21" x14ac:dyDescent="0.25">
      <c r="A258" s="21"/>
      <c r="B258" s="21"/>
      <c r="C258" s="21"/>
      <c r="D258" s="21"/>
      <c r="E258" s="21"/>
      <c r="F258" s="21"/>
      <c r="G258" s="21"/>
      <c r="H258" s="21"/>
      <c r="I258" s="21"/>
      <c r="J258" s="21"/>
      <c r="K258" s="21"/>
      <c r="L258" s="21"/>
      <c r="M258" s="21"/>
      <c r="N258" s="21"/>
      <c r="O258" s="21"/>
      <c r="P258" s="21"/>
      <c r="Q258" s="21"/>
      <c r="R258" s="21"/>
      <c r="S258" s="21"/>
      <c r="T258" s="21"/>
      <c r="U258" s="21"/>
    </row>
    <row r="259" spans="1:21" x14ac:dyDescent="0.25">
      <c r="A259" s="21"/>
      <c r="B259" s="21"/>
      <c r="C259" s="21"/>
      <c r="D259" s="21"/>
      <c r="E259" s="21"/>
      <c r="F259" s="21"/>
      <c r="G259" s="21"/>
      <c r="H259" s="21"/>
      <c r="I259" s="21"/>
      <c r="J259" s="21"/>
      <c r="K259" s="21"/>
      <c r="L259" s="21"/>
      <c r="M259" s="21"/>
      <c r="N259" s="21"/>
      <c r="O259" s="21"/>
      <c r="P259" s="21"/>
      <c r="Q259" s="21"/>
      <c r="R259" s="21"/>
      <c r="S259" s="21"/>
      <c r="T259" s="21"/>
      <c r="U259" s="21"/>
    </row>
    <row r="260" spans="1:21" x14ac:dyDescent="0.25">
      <c r="A260" s="21"/>
      <c r="B260" s="21"/>
      <c r="C260" s="21"/>
      <c r="D260" s="21"/>
      <c r="E260" s="21"/>
      <c r="F260" s="21"/>
      <c r="G260" s="21"/>
      <c r="H260" s="21"/>
      <c r="I260" s="21"/>
      <c r="J260" s="21"/>
      <c r="K260" s="21"/>
      <c r="L260" s="21"/>
      <c r="M260" s="21"/>
      <c r="N260" s="21"/>
      <c r="O260" s="21"/>
      <c r="P260" s="21"/>
      <c r="Q260" s="21"/>
      <c r="R260" s="21"/>
      <c r="S260" s="21"/>
      <c r="T260" s="21"/>
      <c r="U260" s="21"/>
    </row>
    <row r="261" spans="1:21" x14ac:dyDescent="0.25">
      <c r="A261" s="21"/>
      <c r="B261" s="21"/>
      <c r="C261" s="21"/>
      <c r="D261" s="21"/>
      <c r="E261" s="21"/>
      <c r="F261" s="21"/>
      <c r="G261" s="21"/>
      <c r="H261" s="21"/>
      <c r="I261" s="21"/>
      <c r="J261" s="21"/>
      <c r="K261" s="21"/>
      <c r="L261" s="21"/>
      <c r="M261" s="21"/>
      <c r="N261" s="21"/>
      <c r="O261" s="21"/>
      <c r="P261" s="21"/>
      <c r="Q261" s="21"/>
      <c r="R261" s="21"/>
      <c r="S261" s="21"/>
      <c r="T261" s="21"/>
      <c r="U261" s="21"/>
    </row>
    <row r="262" spans="1:21" x14ac:dyDescent="0.25">
      <c r="A262" s="21"/>
      <c r="B262" s="21"/>
      <c r="C262" s="21"/>
      <c r="D262" s="21"/>
      <c r="E262" s="21"/>
      <c r="F262" s="21"/>
      <c r="G262" s="21"/>
      <c r="H262" s="21"/>
      <c r="I262" s="21"/>
      <c r="J262" s="21"/>
      <c r="K262" s="21"/>
      <c r="L262" s="21"/>
      <c r="M262" s="21"/>
      <c r="N262" s="21"/>
      <c r="O262" s="21"/>
      <c r="P262" s="21"/>
      <c r="Q262" s="21"/>
      <c r="R262" s="21"/>
      <c r="S262" s="21"/>
      <c r="T262" s="21"/>
      <c r="U262" s="21"/>
    </row>
    <row r="263" spans="1:21" x14ac:dyDescent="0.25">
      <c r="A263" s="21"/>
      <c r="B263" s="21"/>
      <c r="C263" s="21"/>
      <c r="D263" s="21"/>
      <c r="E263" s="21"/>
      <c r="F263" s="21"/>
      <c r="G263" s="21"/>
      <c r="H263" s="21"/>
      <c r="I263" s="21"/>
      <c r="J263" s="21"/>
      <c r="K263" s="21"/>
      <c r="L263" s="21"/>
      <c r="M263" s="21"/>
      <c r="N263" s="21"/>
      <c r="O263" s="21"/>
      <c r="P263" s="21"/>
      <c r="Q263" s="21"/>
      <c r="R263" s="21"/>
      <c r="S263" s="21"/>
      <c r="T263" s="21"/>
      <c r="U263" s="21"/>
    </row>
    <row r="264" spans="1:21" x14ac:dyDescent="0.25">
      <c r="A264" s="21"/>
      <c r="B264" s="21"/>
      <c r="C264" s="21"/>
      <c r="D264" s="21"/>
      <c r="E264" s="21"/>
      <c r="F264" s="21"/>
      <c r="G264" s="21"/>
      <c r="H264" s="21"/>
      <c r="I264" s="21"/>
      <c r="J264" s="21"/>
      <c r="K264" s="21"/>
      <c r="L264" s="21"/>
      <c r="M264" s="21"/>
      <c r="N264" s="21"/>
      <c r="O264" s="21"/>
      <c r="P264" s="21"/>
      <c r="Q264" s="21"/>
      <c r="R264" s="21"/>
      <c r="S264" s="21"/>
      <c r="T264" s="21"/>
      <c r="U264" s="21"/>
    </row>
    <row r="265" spans="1:21" x14ac:dyDescent="0.25">
      <c r="A265" s="21"/>
      <c r="B265" s="21"/>
      <c r="C265" s="21"/>
      <c r="D265" s="21"/>
      <c r="E265" s="21"/>
      <c r="F265" s="21"/>
      <c r="G265" s="21"/>
      <c r="H265" s="21"/>
      <c r="I265" s="21"/>
      <c r="J265" s="21"/>
      <c r="K265" s="21"/>
      <c r="L265" s="21"/>
      <c r="M265" s="21"/>
      <c r="N265" s="21"/>
      <c r="O265" s="21"/>
      <c r="P265" s="21"/>
      <c r="Q265" s="21"/>
      <c r="R265" s="21"/>
      <c r="S265" s="21"/>
      <c r="T265" s="21"/>
      <c r="U265" s="21"/>
    </row>
    <row r="266" spans="1:21" x14ac:dyDescent="0.25">
      <c r="A266" s="21"/>
      <c r="B266" s="21"/>
      <c r="C266" s="21"/>
      <c r="D266" s="21"/>
      <c r="E266" s="21"/>
      <c r="F266" s="21"/>
      <c r="G266" s="21"/>
      <c r="H266" s="21"/>
      <c r="I266" s="21"/>
      <c r="J266" s="21"/>
      <c r="K266" s="21"/>
      <c r="L266" s="21"/>
      <c r="M266" s="21"/>
      <c r="N266" s="21"/>
      <c r="O266" s="21"/>
      <c r="P266" s="21"/>
      <c r="Q266" s="21"/>
      <c r="R266" s="21"/>
      <c r="S266" s="21"/>
      <c r="T266" s="21"/>
      <c r="U266" s="21"/>
    </row>
    <row r="267" spans="1:21" x14ac:dyDescent="0.25">
      <c r="A267" s="21"/>
      <c r="B267" s="21"/>
      <c r="C267" s="21"/>
      <c r="D267" s="21"/>
      <c r="E267" s="21"/>
      <c r="F267" s="21"/>
      <c r="G267" s="21"/>
      <c r="H267" s="21"/>
      <c r="I267" s="21"/>
      <c r="J267" s="21"/>
      <c r="K267" s="21"/>
      <c r="L267" s="21"/>
      <c r="M267" s="21"/>
      <c r="N267" s="21"/>
      <c r="O267" s="21"/>
      <c r="P267" s="21"/>
      <c r="Q267" s="21"/>
      <c r="R267" s="21"/>
      <c r="S267" s="21"/>
      <c r="T267" s="21"/>
      <c r="U267" s="21"/>
    </row>
    <row r="268" spans="1:21" x14ac:dyDescent="0.25">
      <c r="A268" s="21"/>
      <c r="B268" s="21"/>
      <c r="C268" s="21"/>
      <c r="D268" s="21"/>
      <c r="E268" s="21"/>
      <c r="F268" s="21"/>
      <c r="G268" s="21"/>
      <c r="H268" s="21"/>
      <c r="I268" s="21"/>
      <c r="J268" s="21"/>
      <c r="K268" s="21"/>
      <c r="L268" s="21"/>
      <c r="M268" s="21"/>
      <c r="N268" s="21"/>
      <c r="O268" s="21"/>
      <c r="P268" s="21"/>
      <c r="Q268" s="21"/>
      <c r="R268" s="21"/>
      <c r="S268" s="21"/>
      <c r="T268" s="21"/>
      <c r="U268" s="21"/>
    </row>
    <row r="269" spans="1:21" x14ac:dyDescent="0.25">
      <c r="A269" s="21"/>
      <c r="B269" s="21"/>
      <c r="C269" s="21"/>
      <c r="D269" s="21"/>
      <c r="E269" s="21"/>
      <c r="F269" s="21"/>
      <c r="G269" s="21"/>
      <c r="H269" s="21"/>
      <c r="I269" s="21"/>
      <c r="J269" s="21"/>
      <c r="K269" s="21"/>
      <c r="L269" s="21"/>
      <c r="M269" s="21"/>
      <c r="N269" s="21"/>
      <c r="O269" s="21"/>
      <c r="P269" s="21"/>
      <c r="Q269" s="21"/>
      <c r="R269" s="21"/>
      <c r="S269" s="21"/>
      <c r="T269" s="21"/>
      <c r="U269" s="21"/>
    </row>
    <row r="270" spans="1:21" x14ac:dyDescent="0.25">
      <c r="A270" s="21"/>
      <c r="B270" s="21"/>
      <c r="C270" s="21"/>
      <c r="D270" s="21"/>
      <c r="E270" s="21"/>
      <c r="F270" s="21"/>
      <c r="G270" s="21"/>
      <c r="H270" s="21"/>
      <c r="I270" s="21"/>
      <c r="J270" s="21"/>
      <c r="K270" s="21"/>
      <c r="L270" s="21"/>
      <c r="M270" s="21"/>
      <c r="N270" s="21"/>
      <c r="O270" s="21"/>
      <c r="P270" s="21"/>
      <c r="Q270" s="21"/>
      <c r="R270" s="21"/>
      <c r="S270" s="21"/>
      <c r="T270" s="21"/>
      <c r="U270" s="21"/>
    </row>
    <row r="271" spans="1:21" x14ac:dyDescent="0.25">
      <c r="A271" s="21"/>
      <c r="B271" s="21"/>
      <c r="C271" s="21"/>
      <c r="D271" s="21"/>
      <c r="E271" s="21"/>
      <c r="F271" s="21"/>
      <c r="G271" s="21"/>
      <c r="H271" s="21"/>
      <c r="I271" s="21"/>
      <c r="J271" s="21"/>
      <c r="K271" s="21"/>
      <c r="L271" s="21"/>
      <c r="M271" s="21"/>
      <c r="N271" s="21"/>
      <c r="O271" s="21"/>
      <c r="P271" s="21"/>
      <c r="Q271" s="21"/>
      <c r="R271" s="21"/>
      <c r="S271" s="21"/>
      <c r="T271" s="21"/>
      <c r="U271" s="21"/>
    </row>
    <row r="272" spans="1:21" x14ac:dyDescent="0.25">
      <c r="A272" s="21"/>
      <c r="B272" s="21"/>
      <c r="C272" s="21"/>
      <c r="D272" s="21"/>
      <c r="E272" s="21"/>
      <c r="F272" s="21"/>
      <c r="G272" s="21"/>
      <c r="H272" s="21"/>
      <c r="I272" s="21"/>
      <c r="J272" s="21"/>
      <c r="K272" s="21"/>
      <c r="L272" s="21"/>
      <c r="M272" s="21"/>
      <c r="N272" s="21"/>
      <c r="O272" s="21"/>
      <c r="P272" s="21"/>
      <c r="Q272" s="21"/>
      <c r="R272" s="21"/>
      <c r="S272" s="21"/>
      <c r="T272" s="21"/>
      <c r="U272" s="21"/>
    </row>
    <row r="273" spans="1:21" x14ac:dyDescent="0.25">
      <c r="A273" s="21"/>
      <c r="B273" s="21"/>
      <c r="C273" s="21"/>
      <c r="D273" s="21"/>
      <c r="E273" s="21"/>
      <c r="F273" s="21"/>
      <c r="G273" s="21"/>
      <c r="H273" s="21"/>
      <c r="I273" s="21"/>
      <c r="J273" s="21"/>
      <c r="K273" s="21"/>
      <c r="L273" s="21"/>
      <c r="M273" s="21"/>
      <c r="N273" s="21"/>
      <c r="O273" s="21"/>
      <c r="P273" s="21"/>
      <c r="Q273" s="21"/>
      <c r="R273" s="21"/>
      <c r="S273" s="21"/>
      <c r="T273" s="21"/>
      <c r="U273" s="21"/>
    </row>
    <row r="274" spans="1:21" x14ac:dyDescent="0.25">
      <c r="A274" s="21"/>
      <c r="B274" s="21"/>
      <c r="C274" s="21"/>
      <c r="D274" s="21"/>
      <c r="E274" s="21"/>
      <c r="F274" s="21"/>
      <c r="G274" s="21"/>
      <c r="H274" s="21"/>
      <c r="I274" s="21"/>
      <c r="J274" s="21"/>
      <c r="K274" s="21"/>
      <c r="L274" s="21"/>
      <c r="M274" s="21"/>
      <c r="N274" s="21"/>
      <c r="O274" s="21"/>
      <c r="P274" s="21"/>
      <c r="Q274" s="21"/>
      <c r="R274" s="21"/>
      <c r="S274" s="21"/>
      <c r="T274" s="21"/>
      <c r="U274" s="21"/>
    </row>
    <row r="275" spans="1:21" x14ac:dyDescent="0.25">
      <c r="A275" s="21"/>
      <c r="B275" s="21"/>
      <c r="C275" s="21"/>
      <c r="D275" s="21"/>
      <c r="E275" s="21"/>
      <c r="F275" s="21"/>
      <c r="G275" s="21"/>
      <c r="H275" s="21"/>
      <c r="I275" s="21"/>
      <c r="J275" s="21"/>
      <c r="K275" s="21"/>
      <c r="L275" s="21"/>
      <c r="M275" s="21"/>
      <c r="N275" s="21"/>
      <c r="O275" s="21"/>
      <c r="P275" s="21"/>
      <c r="Q275" s="21"/>
      <c r="R275" s="21"/>
      <c r="S275" s="21"/>
      <c r="T275" s="21"/>
      <c r="U275" s="21"/>
    </row>
    <row r="276" spans="1:21" x14ac:dyDescent="0.25">
      <c r="A276" s="21"/>
      <c r="B276" s="21"/>
      <c r="C276" s="21"/>
      <c r="D276" s="21"/>
      <c r="E276" s="21"/>
      <c r="F276" s="21"/>
      <c r="G276" s="21"/>
      <c r="H276" s="21"/>
      <c r="I276" s="21"/>
      <c r="J276" s="21"/>
      <c r="K276" s="21"/>
      <c r="L276" s="21"/>
      <c r="M276" s="21"/>
      <c r="N276" s="21"/>
      <c r="O276" s="21"/>
      <c r="P276" s="21"/>
      <c r="Q276" s="21"/>
      <c r="R276" s="21"/>
      <c r="S276" s="21"/>
      <c r="T276" s="21"/>
      <c r="U276" s="21"/>
    </row>
    <row r="277" spans="1:21" x14ac:dyDescent="0.25">
      <c r="A277" s="21"/>
      <c r="B277" s="21"/>
      <c r="C277" s="21"/>
      <c r="D277" s="21"/>
      <c r="E277" s="21"/>
      <c r="F277" s="21"/>
      <c r="G277" s="21"/>
      <c r="H277" s="21"/>
      <c r="I277" s="21"/>
      <c r="J277" s="21"/>
      <c r="K277" s="21"/>
      <c r="L277" s="21"/>
      <c r="M277" s="21"/>
      <c r="N277" s="21"/>
      <c r="O277" s="21"/>
      <c r="P277" s="21"/>
      <c r="Q277" s="21"/>
      <c r="R277" s="21"/>
      <c r="S277" s="21"/>
      <c r="T277" s="21"/>
      <c r="U277" s="21"/>
    </row>
    <row r="278" spans="1:21" x14ac:dyDescent="0.25">
      <c r="A278" s="21"/>
      <c r="B278" s="21"/>
      <c r="C278" s="21"/>
      <c r="D278" s="21"/>
      <c r="E278" s="21"/>
      <c r="F278" s="21"/>
      <c r="G278" s="21"/>
      <c r="H278" s="21"/>
      <c r="I278" s="21"/>
      <c r="J278" s="21"/>
      <c r="K278" s="21"/>
      <c r="L278" s="21"/>
      <c r="M278" s="21"/>
      <c r="N278" s="21"/>
      <c r="O278" s="21"/>
      <c r="P278" s="21"/>
      <c r="Q278" s="21"/>
      <c r="R278" s="21"/>
      <c r="S278" s="21"/>
      <c r="T278" s="21"/>
      <c r="U278" s="21"/>
    </row>
    <row r="279" spans="1:21" x14ac:dyDescent="0.25">
      <c r="A279" s="21"/>
      <c r="B279" s="21"/>
      <c r="C279" s="21"/>
      <c r="D279" s="21"/>
      <c r="E279" s="21"/>
      <c r="F279" s="21"/>
      <c r="G279" s="21"/>
      <c r="H279" s="21"/>
      <c r="I279" s="21"/>
      <c r="J279" s="21"/>
      <c r="K279" s="21"/>
      <c r="L279" s="21"/>
      <c r="M279" s="21"/>
      <c r="N279" s="21"/>
      <c r="O279" s="21"/>
      <c r="P279" s="21"/>
      <c r="Q279" s="21"/>
      <c r="R279" s="21"/>
      <c r="S279" s="21"/>
      <c r="T279" s="21"/>
      <c r="U279" s="21"/>
    </row>
    <row r="280" spans="1:21" x14ac:dyDescent="0.25">
      <c r="A280" s="21"/>
      <c r="B280" s="21"/>
      <c r="C280" s="21"/>
      <c r="D280" s="21"/>
      <c r="E280" s="21"/>
      <c r="F280" s="21"/>
      <c r="G280" s="21"/>
      <c r="H280" s="21"/>
      <c r="I280" s="21"/>
      <c r="J280" s="21"/>
      <c r="K280" s="21"/>
      <c r="L280" s="21"/>
      <c r="M280" s="21"/>
      <c r="N280" s="21"/>
      <c r="O280" s="21"/>
      <c r="P280" s="21"/>
      <c r="Q280" s="21"/>
      <c r="R280" s="21"/>
      <c r="S280" s="21"/>
      <c r="T280" s="21"/>
      <c r="U280" s="21"/>
    </row>
    <row r="281" spans="1:21" x14ac:dyDescent="0.25">
      <c r="A281" s="21"/>
      <c r="B281" s="21"/>
      <c r="C281" s="21"/>
      <c r="D281" s="21"/>
      <c r="E281" s="21"/>
      <c r="F281" s="21"/>
      <c r="G281" s="21"/>
      <c r="H281" s="21"/>
      <c r="I281" s="21"/>
      <c r="J281" s="21"/>
      <c r="K281" s="21"/>
      <c r="L281" s="21"/>
      <c r="M281" s="21"/>
      <c r="N281" s="21"/>
      <c r="O281" s="21"/>
      <c r="P281" s="21"/>
      <c r="Q281" s="21"/>
      <c r="R281" s="21"/>
      <c r="S281" s="21"/>
      <c r="T281" s="21"/>
      <c r="U281" s="21"/>
    </row>
    <row r="282" spans="1:21" x14ac:dyDescent="0.25">
      <c r="A282" s="21"/>
      <c r="B282" s="21"/>
      <c r="C282" s="21"/>
      <c r="D282" s="21"/>
      <c r="E282" s="21"/>
      <c r="F282" s="21"/>
      <c r="G282" s="21"/>
      <c r="H282" s="21"/>
      <c r="I282" s="21"/>
      <c r="J282" s="21"/>
      <c r="K282" s="21"/>
      <c r="L282" s="21"/>
      <c r="M282" s="21"/>
      <c r="N282" s="21"/>
      <c r="O282" s="21"/>
      <c r="P282" s="21"/>
      <c r="Q282" s="21"/>
      <c r="R282" s="21"/>
      <c r="S282" s="21"/>
      <c r="T282" s="21"/>
      <c r="U282" s="21"/>
    </row>
    <row r="283" spans="1:21" x14ac:dyDescent="0.25">
      <c r="A283" s="21"/>
      <c r="B283" s="21"/>
      <c r="C283" s="21"/>
      <c r="D283" s="21"/>
      <c r="E283" s="21"/>
      <c r="F283" s="21"/>
      <c r="G283" s="21"/>
      <c r="H283" s="21"/>
      <c r="I283" s="21"/>
      <c r="J283" s="21"/>
      <c r="K283" s="21"/>
      <c r="L283" s="21"/>
      <c r="M283" s="21"/>
      <c r="N283" s="21"/>
      <c r="O283" s="21"/>
      <c r="P283" s="21"/>
      <c r="Q283" s="21"/>
      <c r="R283" s="21"/>
      <c r="S283" s="21"/>
      <c r="T283" s="21"/>
      <c r="U283" s="21"/>
    </row>
    <row r="284" spans="1:21" x14ac:dyDescent="0.25">
      <c r="A284" s="21"/>
      <c r="B284" s="21"/>
      <c r="C284" s="21"/>
      <c r="D284" s="21"/>
      <c r="E284" s="21"/>
      <c r="F284" s="21"/>
      <c r="G284" s="21"/>
      <c r="H284" s="21"/>
      <c r="I284" s="21"/>
      <c r="J284" s="21"/>
      <c r="K284" s="21"/>
      <c r="L284" s="21"/>
      <c r="M284" s="21"/>
      <c r="N284" s="21"/>
      <c r="O284" s="21"/>
      <c r="P284" s="21"/>
      <c r="Q284" s="21"/>
      <c r="R284" s="21"/>
      <c r="S284" s="21"/>
      <c r="T284" s="21"/>
      <c r="U284" s="21"/>
    </row>
    <row r="285" spans="1:21" x14ac:dyDescent="0.25">
      <c r="A285" s="21"/>
      <c r="B285" s="21"/>
      <c r="C285" s="21"/>
      <c r="D285" s="21"/>
      <c r="E285" s="21"/>
      <c r="F285" s="21"/>
      <c r="G285" s="21"/>
      <c r="H285" s="21"/>
      <c r="I285" s="21"/>
      <c r="J285" s="21"/>
      <c r="K285" s="21"/>
      <c r="L285" s="21"/>
      <c r="M285" s="21"/>
      <c r="N285" s="21"/>
      <c r="O285" s="21"/>
      <c r="P285" s="21"/>
      <c r="Q285" s="21"/>
      <c r="R285" s="21"/>
      <c r="S285" s="21"/>
      <c r="T285" s="21"/>
      <c r="U285" s="21"/>
    </row>
    <row r="286" spans="1:21" x14ac:dyDescent="0.25">
      <c r="A286" s="21"/>
      <c r="B286" s="21"/>
      <c r="C286" s="21"/>
      <c r="D286" s="21"/>
      <c r="E286" s="21"/>
      <c r="F286" s="21"/>
      <c r="G286" s="21"/>
      <c r="H286" s="21"/>
      <c r="I286" s="21"/>
      <c r="J286" s="21"/>
      <c r="K286" s="21"/>
      <c r="L286" s="21"/>
      <c r="M286" s="21"/>
      <c r="N286" s="21"/>
      <c r="O286" s="21"/>
      <c r="P286" s="21"/>
      <c r="Q286" s="21"/>
      <c r="R286" s="21"/>
      <c r="S286" s="21"/>
      <c r="T286" s="21"/>
      <c r="U286" s="21"/>
    </row>
    <row r="287" spans="1:21" x14ac:dyDescent="0.25">
      <c r="A287" s="21"/>
      <c r="B287" s="21"/>
      <c r="C287" s="21"/>
      <c r="D287" s="21"/>
      <c r="E287" s="21"/>
      <c r="F287" s="21"/>
      <c r="G287" s="21"/>
      <c r="H287" s="21"/>
      <c r="I287" s="21"/>
      <c r="J287" s="21"/>
      <c r="K287" s="21"/>
      <c r="L287" s="21"/>
      <c r="M287" s="21"/>
      <c r="N287" s="21"/>
      <c r="O287" s="21"/>
      <c r="P287" s="21"/>
      <c r="Q287" s="21"/>
      <c r="R287" s="21"/>
      <c r="S287" s="21"/>
      <c r="T287" s="21"/>
      <c r="U287" s="21"/>
    </row>
    <row r="288" spans="1:21" x14ac:dyDescent="0.25">
      <c r="A288" s="21"/>
      <c r="B288" s="21"/>
      <c r="C288" s="21"/>
      <c r="D288" s="21"/>
      <c r="E288" s="21"/>
      <c r="F288" s="21"/>
      <c r="G288" s="21"/>
      <c r="H288" s="21"/>
      <c r="I288" s="21"/>
      <c r="J288" s="21"/>
      <c r="K288" s="21"/>
      <c r="L288" s="21"/>
      <c r="M288" s="21"/>
      <c r="N288" s="21"/>
      <c r="O288" s="21"/>
      <c r="P288" s="21"/>
      <c r="Q288" s="21"/>
      <c r="R288" s="21"/>
      <c r="S288" s="21"/>
      <c r="T288" s="21"/>
      <c r="U288" s="21"/>
    </row>
    <row r="289" spans="1:21" x14ac:dyDescent="0.25">
      <c r="A289" s="21"/>
      <c r="B289" s="21"/>
      <c r="C289" s="21"/>
      <c r="D289" s="21"/>
      <c r="E289" s="21"/>
      <c r="F289" s="21"/>
      <c r="G289" s="21"/>
      <c r="H289" s="21"/>
      <c r="I289" s="21"/>
      <c r="J289" s="21"/>
      <c r="K289" s="21"/>
      <c r="L289" s="21"/>
      <c r="M289" s="21"/>
      <c r="N289" s="21"/>
      <c r="O289" s="21"/>
      <c r="P289" s="21"/>
      <c r="Q289" s="21"/>
      <c r="R289" s="21"/>
      <c r="S289" s="21"/>
      <c r="T289" s="21"/>
      <c r="U289" s="21"/>
    </row>
    <row r="290" spans="1:21" x14ac:dyDescent="0.25">
      <c r="A290" s="21"/>
      <c r="B290" s="21"/>
      <c r="C290" s="21"/>
      <c r="D290" s="21"/>
      <c r="E290" s="21"/>
      <c r="F290" s="21"/>
      <c r="G290" s="21"/>
      <c r="H290" s="21"/>
      <c r="I290" s="21"/>
      <c r="J290" s="21"/>
      <c r="K290" s="21"/>
      <c r="L290" s="21"/>
      <c r="M290" s="21"/>
      <c r="N290" s="21"/>
      <c r="O290" s="21"/>
      <c r="P290" s="21"/>
      <c r="Q290" s="21"/>
      <c r="R290" s="21"/>
      <c r="S290" s="21"/>
      <c r="T290" s="21"/>
      <c r="U290" s="21"/>
    </row>
    <row r="291" spans="1:21" x14ac:dyDescent="0.25">
      <c r="A291" s="21"/>
      <c r="B291" s="21"/>
      <c r="C291" s="21"/>
      <c r="D291" s="21"/>
      <c r="E291" s="21"/>
      <c r="F291" s="21"/>
      <c r="G291" s="21"/>
      <c r="H291" s="21"/>
      <c r="I291" s="21"/>
      <c r="J291" s="21"/>
      <c r="K291" s="21"/>
      <c r="L291" s="21"/>
      <c r="M291" s="21"/>
      <c r="N291" s="21"/>
      <c r="O291" s="21"/>
      <c r="P291" s="21"/>
      <c r="Q291" s="21"/>
      <c r="R291" s="21"/>
      <c r="S291" s="21"/>
      <c r="T291" s="21"/>
      <c r="U291" s="21"/>
    </row>
    <row r="292" spans="1:21" x14ac:dyDescent="0.25">
      <c r="A292" s="21"/>
      <c r="B292" s="21"/>
      <c r="C292" s="21"/>
      <c r="D292" s="21"/>
      <c r="E292" s="21"/>
      <c r="F292" s="21"/>
      <c r="G292" s="21"/>
      <c r="H292" s="21"/>
      <c r="I292" s="21"/>
      <c r="J292" s="21"/>
      <c r="K292" s="21"/>
      <c r="L292" s="21"/>
      <c r="M292" s="21"/>
      <c r="N292" s="21"/>
      <c r="O292" s="21"/>
      <c r="P292" s="21"/>
      <c r="Q292" s="21"/>
      <c r="R292" s="21"/>
      <c r="S292" s="21"/>
      <c r="T292" s="21"/>
      <c r="U292" s="21"/>
    </row>
    <row r="293" spans="1:21" x14ac:dyDescent="0.25">
      <c r="A293" s="21"/>
      <c r="B293" s="21"/>
      <c r="C293" s="21"/>
      <c r="D293" s="21"/>
      <c r="E293" s="21"/>
      <c r="F293" s="21"/>
      <c r="G293" s="21"/>
      <c r="H293" s="21"/>
      <c r="I293" s="21"/>
      <c r="J293" s="21"/>
      <c r="K293" s="21"/>
      <c r="L293" s="21"/>
      <c r="M293" s="21"/>
      <c r="N293" s="21"/>
      <c r="O293" s="21"/>
      <c r="P293" s="21"/>
      <c r="Q293" s="21"/>
      <c r="R293" s="21"/>
      <c r="S293" s="21"/>
      <c r="T293" s="21"/>
      <c r="U293" s="21"/>
    </row>
    <row r="294" spans="1:21" x14ac:dyDescent="0.25">
      <c r="A294" s="21"/>
      <c r="B294" s="21"/>
      <c r="C294" s="21"/>
      <c r="D294" s="21"/>
      <c r="E294" s="21"/>
      <c r="F294" s="21"/>
      <c r="G294" s="21"/>
      <c r="H294" s="21"/>
      <c r="I294" s="21"/>
      <c r="J294" s="21"/>
      <c r="K294" s="21"/>
      <c r="L294" s="21"/>
      <c r="M294" s="21"/>
      <c r="N294" s="21"/>
      <c r="O294" s="21"/>
      <c r="P294" s="21"/>
      <c r="Q294" s="21"/>
      <c r="R294" s="21"/>
      <c r="S294" s="21"/>
      <c r="T294" s="21"/>
      <c r="U294" s="21"/>
    </row>
    <row r="295" spans="1:21" x14ac:dyDescent="0.25">
      <c r="A295" s="21"/>
      <c r="B295" s="21"/>
      <c r="C295" s="21"/>
      <c r="D295" s="21"/>
      <c r="E295" s="21"/>
      <c r="F295" s="21"/>
      <c r="G295" s="21"/>
      <c r="H295" s="21"/>
      <c r="I295" s="21"/>
      <c r="J295" s="21"/>
      <c r="K295" s="21"/>
      <c r="L295" s="21"/>
      <c r="M295" s="21"/>
      <c r="N295" s="21"/>
      <c r="O295" s="21"/>
      <c r="P295" s="21"/>
      <c r="Q295" s="21"/>
      <c r="R295" s="21"/>
      <c r="S295" s="21"/>
      <c r="T295" s="21"/>
      <c r="U295" s="21"/>
    </row>
    <row r="296" spans="1:21" x14ac:dyDescent="0.25">
      <c r="A296" s="21"/>
      <c r="B296" s="21"/>
      <c r="C296" s="21"/>
      <c r="D296" s="21"/>
      <c r="E296" s="21"/>
      <c r="F296" s="21"/>
      <c r="G296" s="21"/>
      <c r="H296" s="21"/>
      <c r="I296" s="21"/>
      <c r="J296" s="21"/>
      <c r="K296" s="21"/>
      <c r="L296" s="21"/>
      <c r="M296" s="21"/>
      <c r="N296" s="21"/>
      <c r="O296" s="21"/>
      <c r="P296" s="21"/>
      <c r="Q296" s="21"/>
      <c r="R296" s="21"/>
      <c r="S296" s="21"/>
      <c r="T296" s="21"/>
      <c r="U296" s="21"/>
    </row>
    <row r="297" spans="1:21" x14ac:dyDescent="0.25">
      <c r="A297" s="21"/>
      <c r="B297" s="21"/>
      <c r="C297" s="21"/>
      <c r="D297" s="21"/>
      <c r="E297" s="21"/>
      <c r="F297" s="21"/>
      <c r="G297" s="21"/>
      <c r="H297" s="21"/>
      <c r="I297" s="21"/>
      <c r="J297" s="21"/>
      <c r="K297" s="21"/>
      <c r="L297" s="21"/>
      <c r="M297" s="21"/>
      <c r="N297" s="21"/>
      <c r="O297" s="21"/>
      <c r="P297" s="21"/>
      <c r="Q297" s="21"/>
      <c r="R297" s="21"/>
      <c r="S297" s="21"/>
      <c r="T297" s="21"/>
      <c r="U297" s="21"/>
    </row>
    <row r="298" spans="1:21" x14ac:dyDescent="0.25">
      <c r="A298" s="21"/>
      <c r="B298" s="21"/>
      <c r="C298" s="21"/>
      <c r="D298" s="21"/>
      <c r="E298" s="21"/>
      <c r="F298" s="21"/>
      <c r="G298" s="21"/>
      <c r="H298" s="21"/>
      <c r="I298" s="21"/>
      <c r="J298" s="21"/>
      <c r="K298" s="21"/>
      <c r="L298" s="21"/>
      <c r="M298" s="21"/>
      <c r="N298" s="21"/>
      <c r="O298" s="21"/>
      <c r="P298" s="21"/>
      <c r="Q298" s="21"/>
      <c r="R298" s="21"/>
      <c r="S298" s="21"/>
      <c r="T298" s="21"/>
      <c r="U298" s="21"/>
    </row>
    <row r="299" spans="1:21" x14ac:dyDescent="0.25">
      <c r="A299" s="21"/>
      <c r="B299" s="21"/>
      <c r="C299" s="21"/>
      <c r="D299" s="21"/>
      <c r="E299" s="21"/>
      <c r="F299" s="21"/>
      <c r="G299" s="21"/>
      <c r="H299" s="21"/>
      <c r="I299" s="21"/>
      <c r="J299" s="21"/>
      <c r="K299" s="21"/>
      <c r="L299" s="21"/>
      <c r="M299" s="21"/>
      <c r="N299" s="21"/>
      <c r="O299" s="21"/>
      <c r="P299" s="21"/>
      <c r="Q299" s="21"/>
      <c r="R299" s="21"/>
      <c r="S299" s="21"/>
      <c r="T299" s="21"/>
      <c r="U299" s="21"/>
    </row>
    <row r="300" spans="1:21" x14ac:dyDescent="0.25">
      <c r="A300" s="21"/>
      <c r="B300" s="21"/>
      <c r="C300" s="21"/>
      <c r="D300" s="21"/>
      <c r="E300" s="21"/>
      <c r="F300" s="21"/>
      <c r="G300" s="21"/>
      <c r="H300" s="21"/>
      <c r="I300" s="21"/>
      <c r="J300" s="21"/>
      <c r="K300" s="21"/>
      <c r="L300" s="21"/>
      <c r="M300" s="21"/>
      <c r="N300" s="21"/>
      <c r="O300" s="21"/>
      <c r="P300" s="21"/>
      <c r="Q300" s="21"/>
      <c r="R300" s="21"/>
      <c r="S300" s="21"/>
      <c r="T300" s="21"/>
      <c r="U300" s="21"/>
    </row>
    <row r="301" spans="1:21" x14ac:dyDescent="0.25">
      <c r="A301" s="21"/>
      <c r="B301" s="21"/>
      <c r="C301" s="21"/>
      <c r="D301" s="21"/>
      <c r="E301" s="21"/>
      <c r="F301" s="21"/>
      <c r="G301" s="21"/>
      <c r="H301" s="21"/>
      <c r="I301" s="21"/>
      <c r="J301" s="21"/>
      <c r="K301" s="21"/>
      <c r="L301" s="21"/>
      <c r="M301" s="21"/>
      <c r="N301" s="21"/>
      <c r="O301" s="21"/>
      <c r="P301" s="21"/>
      <c r="Q301" s="21"/>
      <c r="R301" s="21"/>
      <c r="S301" s="21"/>
      <c r="T301" s="21"/>
      <c r="U301" s="21"/>
    </row>
    <row r="302" spans="1:21" x14ac:dyDescent="0.25">
      <c r="A302" s="21"/>
      <c r="B302" s="21"/>
      <c r="C302" s="21"/>
      <c r="D302" s="21"/>
      <c r="E302" s="21"/>
      <c r="F302" s="21"/>
      <c r="G302" s="21"/>
      <c r="H302" s="21"/>
      <c r="I302" s="21"/>
      <c r="J302" s="21"/>
      <c r="K302" s="21"/>
      <c r="L302" s="21"/>
      <c r="M302" s="21"/>
      <c r="N302" s="21"/>
      <c r="O302" s="21"/>
      <c r="P302" s="21"/>
      <c r="Q302" s="21"/>
      <c r="R302" s="21"/>
      <c r="S302" s="21"/>
      <c r="T302" s="21"/>
      <c r="U302" s="21"/>
    </row>
    <row r="303" spans="1:21" x14ac:dyDescent="0.25">
      <c r="A303" s="21"/>
      <c r="B303" s="21"/>
      <c r="C303" s="21"/>
      <c r="D303" s="21"/>
      <c r="E303" s="21"/>
      <c r="F303" s="21"/>
      <c r="G303" s="21"/>
      <c r="H303" s="21"/>
      <c r="I303" s="21"/>
      <c r="J303" s="21"/>
      <c r="K303" s="21"/>
      <c r="L303" s="21"/>
      <c r="M303" s="21"/>
      <c r="N303" s="21"/>
      <c r="O303" s="21"/>
      <c r="P303" s="21"/>
      <c r="Q303" s="21"/>
      <c r="R303" s="21"/>
      <c r="S303" s="21"/>
      <c r="T303" s="21"/>
      <c r="U303" s="21"/>
    </row>
    <row r="304" spans="1:21" x14ac:dyDescent="0.25">
      <c r="A304" s="21"/>
      <c r="B304" s="21"/>
      <c r="C304" s="21"/>
      <c r="D304" s="21"/>
      <c r="E304" s="21"/>
      <c r="F304" s="21"/>
      <c r="G304" s="21"/>
      <c r="H304" s="21"/>
      <c r="I304" s="21"/>
      <c r="J304" s="21"/>
      <c r="K304" s="21"/>
      <c r="L304" s="21"/>
      <c r="M304" s="21"/>
      <c r="N304" s="21"/>
      <c r="O304" s="21"/>
      <c r="P304" s="21"/>
      <c r="Q304" s="21"/>
      <c r="R304" s="21"/>
      <c r="S304" s="21"/>
      <c r="T304" s="21"/>
      <c r="U304" s="21"/>
    </row>
    <row r="305" spans="1:21" x14ac:dyDescent="0.25">
      <c r="A305" s="21"/>
      <c r="B305" s="21"/>
      <c r="C305" s="21"/>
      <c r="D305" s="21"/>
      <c r="E305" s="21"/>
      <c r="F305" s="21"/>
      <c r="G305" s="21"/>
      <c r="H305" s="21"/>
      <c r="I305" s="21"/>
      <c r="J305" s="21"/>
      <c r="K305" s="21"/>
      <c r="L305" s="21"/>
      <c r="M305" s="21"/>
      <c r="N305" s="21"/>
      <c r="O305" s="21"/>
      <c r="P305" s="21"/>
      <c r="Q305" s="21"/>
      <c r="R305" s="21"/>
      <c r="S305" s="21"/>
      <c r="T305" s="21"/>
      <c r="U305" s="21"/>
    </row>
    <row r="306" spans="1:21" x14ac:dyDescent="0.25">
      <c r="A306" s="21"/>
      <c r="B306" s="21"/>
      <c r="C306" s="21"/>
      <c r="D306" s="21"/>
      <c r="E306" s="21"/>
      <c r="F306" s="21"/>
      <c r="G306" s="21"/>
      <c r="H306" s="21"/>
      <c r="I306" s="21"/>
      <c r="J306" s="21"/>
      <c r="K306" s="21"/>
      <c r="L306" s="21"/>
      <c r="M306" s="21"/>
      <c r="N306" s="21"/>
      <c r="O306" s="21"/>
      <c r="P306" s="21"/>
      <c r="Q306" s="21"/>
      <c r="R306" s="21"/>
      <c r="S306" s="21"/>
      <c r="T306" s="21"/>
      <c r="U306" s="21"/>
    </row>
    <row r="307" spans="1:21" x14ac:dyDescent="0.25">
      <c r="A307" s="21"/>
      <c r="B307" s="21"/>
      <c r="C307" s="21"/>
      <c r="D307" s="21"/>
      <c r="E307" s="21"/>
      <c r="F307" s="21"/>
      <c r="G307" s="21"/>
      <c r="H307" s="21"/>
      <c r="I307" s="21"/>
      <c r="J307" s="21"/>
      <c r="K307" s="21"/>
      <c r="L307" s="21"/>
      <c r="M307" s="21"/>
      <c r="N307" s="21"/>
      <c r="O307" s="21"/>
      <c r="P307" s="21"/>
      <c r="Q307" s="21"/>
      <c r="R307" s="21"/>
      <c r="S307" s="21"/>
      <c r="T307" s="21"/>
      <c r="U307" s="21"/>
    </row>
    <row r="308" spans="1:21" x14ac:dyDescent="0.25">
      <c r="A308" s="21"/>
      <c r="B308" s="21"/>
      <c r="C308" s="21"/>
      <c r="D308" s="21"/>
      <c r="E308" s="21"/>
      <c r="F308" s="21"/>
      <c r="G308" s="21"/>
      <c r="H308" s="21"/>
      <c r="I308" s="21"/>
      <c r="J308" s="21"/>
      <c r="K308" s="21"/>
      <c r="L308" s="21"/>
      <c r="M308" s="21"/>
      <c r="N308" s="21"/>
      <c r="O308" s="21"/>
      <c r="P308" s="21"/>
      <c r="Q308" s="21"/>
      <c r="R308" s="21"/>
      <c r="S308" s="21"/>
      <c r="T308" s="21"/>
      <c r="U308" s="21"/>
    </row>
    <row r="309" spans="1:21" x14ac:dyDescent="0.25">
      <c r="A309" s="21"/>
      <c r="B309" s="21"/>
      <c r="C309" s="21"/>
      <c r="D309" s="21"/>
      <c r="E309" s="21"/>
      <c r="F309" s="21"/>
      <c r="G309" s="21"/>
      <c r="H309" s="21"/>
      <c r="I309" s="21"/>
      <c r="J309" s="21"/>
      <c r="K309" s="21"/>
      <c r="L309" s="21"/>
      <c r="M309" s="21"/>
      <c r="N309" s="21"/>
      <c r="O309" s="21"/>
      <c r="P309" s="21"/>
      <c r="Q309" s="21"/>
      <c r="R309" s="21"/>
      <c r="S309" s="21"/>
      <c r="T309" s="21"/>
      <c r="U309" s="21"/>
    </row>
    <row r="310" spans="1:21" x14ac:dyDescent="0.25">
      <c r="A310" s="21"/>
      <c r="B310" s="21"/>
      <c r="C310" s="21"/>
      <c r="D310" s="21"/>
      <c r="E310" s="21"/>
      <c r="F310" s="21"/>
      <c r="G310" s="21"/>
      <c r="H310" s="21"/>
      <c r="I310" s="21"/>
      <c r="J310" s="21"/>
      <c r="K310" s="21"/>
      <c r="L310" s="21"/>
      <c r="M310" s="21"/>
      <c r="N310" s="21"/>
      <c r="O310" s="21"/>
      <c r="P310" s="21"/>
      <c r="Q310" s="21"/>
      <c r="R310" s="21"/>
      <c r="S310" s="21"/>
      <c r="T310" s="21"/>
      <c r="U310" s="21"/>
    </row>
    <row r="311" spans="1:21" x14ac:dyDescent="0.25">
      <c r="A311" s="21"/>
      <c r="B311" s="21"/>
      <c r="C311" s="21"/>
      <c r="D311" s="21"/>
      <c r="E311" s="21"/>
      <c r="F311" s="21"/>
      <c r="G311" s="21"/>
      <c r="H311" s="21"/>
      <c r="I311" s="21"/>
      <c r="J311" s="21"/>
      <c r="K311" s="21"/>
      <c r="L311" s="21"/>
      <c r="M311" s="21"/>
      <c r="N311" s="21"/>
      <c r="O311" s="21"/>
      <c r="P311" s="21"/>
      <c r="Q311" s="21"/>
      <c r="R311" s="21"/>
      <c r="S311" s="21"/>
      <c r="T311" s="21"/>
      <c r="U311" s="21"/>
    </row>
    <row r="312" spans="1:21" x14ac:dyDescent="0.25">
      <c r="A312" s="21"/>
      <c r="B312" s="21"/>
      <c r="C312" s="21"/>
      <c r="D312" s="21"/>
      <c r="E312" s="21"/>
      <c r="F312" s="21"/>
      <c r="G312" s="21"/>
      <c r="H312" s="21"/>
      <c r="I312" s="21"/>
      <c r="J312" s="21"/>
      <c r="K312" s="21"/>
      <c r="L312" s="21"/>
      <c r="M312" s="21"/>
      <c r="N312" s="21"/>
      <c r="O312" s="21"/>
      <c r="P312" s="21"/>
      <c r="Q312" s="21"/>
      <c r="R312" s="21"/>
      <c r="S312" s="21"/>
      <c r="T312" s="21"/>
      <c r="U312" s="21"/>
    </row>
    <row r="313" spans="1:21" x14ac:dyDescent="0.25">
      <c r="A313" s="21"/>
      <c r="B313" s="21"/>
      <c r="C313" s="21"/>
      <c r="D313" s="21"/>
      <c r="E313" s="21"/>
      <c r="F313" s="21"/>
      <c r="G313" s="21"/>
      <c r="H313" s="21"/>
      <c r="I313" s="21"/>
      <c r="J313" s="21"/>
      <c r="K313" s="21"/>
      <c r="L313" s="21"/>
      <c r="M313" s="21"/>
      <c r="N313" s="21"/>
      <c r="O313" s="21"/>
      <c r="P313" s="21"/>
      <c r="Q313" s="21"/>
      <c r="R313" s="21"/>
      <c r="S313" s="21"/>
      <c r="T313" s="21"/>
      <c r="U313" s="21"/>
    </row>
    <row r="314" spans="1:21" x14ac:dyDescent="0.25">
      <c r="A314" s="21"/>
      <c r="B314" s="21"/>
      <c r="C314" s="21"/>
      <c r="D314" s="21"/>
      <c r="E314" s="21"/>
      <c r="F314" s="21"/>
      <c r="G314" s="21"/>
      <c r="H314" s="21"/>
      <c r="I314" s="21"/>
      <c r="J314" s="21"/>
      <c r="K314" s="21"/>
      <c r="L314" s="21"/>
      <c r="M314" s="21"/>
      <c r="N314" s="21"/>
      <c r="O314" s="21"/>
      <c r="P314" s="21"/>
      <c r="Q314" s="21"/>
      <c r="R314" s="21"/>
      <c r="S314" s="21"/>
      <c r="T314" s="21"/>
      <c r="U314" s="21"/>
    </row>
    <row r="315" spans="1:21" x14ac:dyDescent="0.25">
      <c r="A315" s="21"/>
      <c r="B315" s="21"/>
      <c r="C315" s="21"/>
      <c r="D315" s="21"/>
      <c r="E315" s="21"/>
      <c r="F315" s="21"/>
      <c r="G315" s="21"/>
      <c r="H315" s="21"/>
      <c r="I315" s="21"/>
      <c r="J315" s="21"/>
      <c r="K315" s="21"/>
      <c r="L315" s="21"/>
      <c r="M315" s="21"/>
      <c r="N315" s="21"/>
      <c r="O315" s="21"/>
      <c r="P315" s="21"/>
      <c r="Q315" s="21"/>
      <c r="R315" s="21"/>
      <c r="S315" s="21"/>
      <c r="T315" s="21"/>
      <c r="U315" s="21"/>
    </row>
    <row r="316" spans="1:21" x14ac:dyDescent="0.25">
      <c r="A316" s="21"/>
      <c r="B316" s="21"/>
      <c r="C316" s="21"/>
      <c r="D316" s="21"/>
      <c r="E316" s="21"/>
      <c r="F316" s="21"/>
      <c r="G316" s="21"/>
      <c r="H316" s="21"/>
      <c r="I316" s="21"/>
      <c r="J316" s="21"/>
      <c r="K316" s="21"/>
      <c r="L316" s="21"/>
      <c r="M316" s="21"/>
      <c r="N316" s="21"/>
      <c r="O316" s="21"/>
      <c r="P316" s="21"/>
      <c r="Q316" s="21"/>
      <c r="R316" s="21"/>
      <c r="S316" s="21"/>
      <c r="T316" s="21"/>
      <c r="U316" s="21"/>
    </row>
    <row r="317" spans="1:21" x14ac:dyDescent="0.25">
      <c r="A317" s="21"/>
      <c r="B317" s="21"/>
      <c r="C317" s="21"/>
      <c r="D317" s="21"/>
      <c r="E317" s="21"/>
      <c r="F317" s="21"/>
      <c r="G317" s="21"/>
      <c r="H317" s="21"/>
      <c r="I317" s="21"/>
      <c r="J317" s="21"/>
      <c r="K317" s="21"/>
      <c r="L317" s="21"/>
      <c r="M317" s="21"/>
      <c r="N317" s="21"/>
      <c r="O317" s="21"/>
      <c r="P317" s="21"/>
      <c r="Q317" s="21"/>
      <c r="R317" s="21"/>
      <c r="S317" s="21"/>
      <c r="T317" s="21"/>
      <c r="U317" s="21"/>
    </row>
    <row r="318" spans="1:21" x14ac:dyDescent="0.25">
      <c r="A318" s="21"/>
      <c r="B318" s="21"/>
      <c r="C318" s="21"/>
      <c r="D318" s="21"/>
      <c r="E318" s="21"/>
      <c r="F318" s="21"/>
      <c r="G318" s="21"/>
      <c r="H318" s="21"/>
      <c r="I318" s="21"/>
      <c r="J318" s="21"/>
      <c r="K318" s="21"/>
      <c r="L318" s="21"/>
      <c r="M318" s="21"/>
      <c r="N318" s="21"/>
      <c r="O318" s="21"/>
      <c r="P318" s="21"/>
      <c r="Q318" s="21"/>
      <c r="R318" s="21"/>
      <c r="S318" s="21"/>
      <c r="T318" s="21"/>
      <c r="U318" s="21"/>
    </row>
    <row r="319" spans="1:21" x14ac:dyDescent="0.25">
      <c r="A319" s="21"/>
      <c r="B319" s="21"/>
      <c r="C319" s="21"/>
      <c r="D319" s="21"/>
      <c r="E319" s="21"/>
      <c r="F319" s="21"/>
      <c r="G319" s="21"/>
      <c r="H319" s="21"/>
      <c r="I319" s="21"/>
      <c r="J319" s="21"/>
      <c r="K319" s="21"/>
      <c r="L319" s="21"/>
      <c r="M319" s="21"/>
      <c r="N319" s="21"/>
      <c r="O319" s="21"/>
      <c r="P319" s="21"/>
      <c r="Q319" s="21"/>
      <c r="R319" s="21"/>
      <c r="S319" s="21"/>
      <c r="T319" s="21"/>
      <c r="U319" s="21"/>
    </row>
    <row r="320" spans="1:21" x14ac:dyDescent="0.25">
      <c r="A320" s="21"/>
      <c r="B320" s="21"/>
      <c r="C320" s="21"/>
      <c r="D320" s="21"/>
      <c r="E320" s="21"/>
      <c r="F320" s="21"/>
      <c r="G320" s="21"/>
      <c r="H320" s="21"/>
      <c r="I320" s="21"/>
      <c r="J320" s="21"/>
      <c r="K320" s="21"/>
      <c r="L320" s="21"/>
      <c r="M320" s="21"/>
      <c r="N320" s="21"/>
      <c r="O320" s="21"/>
      <c r="P320" s="21"/>
      <c r="Q320" s="21"/>
      <c r="R320" s="21"/>
      <c r="S320" s="21"/>
      <c r="T320" s="21"/>
      <c r="U320" s="21"/>
    </row>
    <row r="321" spans="1:21" x14ac:dyDescent="0.25">
      <c r="A321" s="21"/>
      <c r="B321" s="21"/>
      <c r="C321" s="21"/>
      <c r="D321" s="21"/>
      <c r="E321" s="21"/>
      <c r="F321" s="21"/>
      <c r="G321" s="21"/>
      <c r="H321" s="21"/>
      <c r="I321" s="21"/>
      <c r="J321" s="21"/>
      <c r="K321" s="21"/>
      <c r="L321" s="21"/>
      <c r="M321" s="21"/>
      <c r="N321" s="21"/>
      <c r="O321" s="21"/>
      <c r="P321" s="21"/>
      <c r="Q321" s="21"/>
      <c r="R321" s="21"/>
      <c r="S321" s="21"/>
      <c r="T321" s="21"/>
      <c r="U321" s="21"/>
    </row>
    <row r="322" spans="1:21" x14ac:dyDescent="0.25">
      <c r="A322" s="21"/>
      <c r="B322" s="21"/>
      <c r="C322" s="21"/>
      <c r="D322" s="21"/>
      <c r="E322" s="21"/>
      <c r="F322" s="21"/>
      <c r="G322" s="21"/>
      <c r="H322" s="21"/>
      <c r="I322" s="21"/>
      <c r="J322" s="21"/>
      <c r="K322" s="21"/>
      <c r="L322" s="21"/>
      <c r="M322" s="21"/>
      <c r="N322" s="21"/>
      <c r="O322" s="21"/>
      <c r="P322" s="21"/>
      <c r="Q322" s="21"/>
      <c r="R322" s="21"/>
      <c r="S322" s="21"/>
      <c r="T322" s="21"/>
      <c r="U322" s="21"/>
    </row>
    <row r="323" spans="1:21" x14ac:dyDescent="0.25">
      <c r="A323" s="21"/>
      <c r="B323" s="21"/>
      <c r="C323" s="21"/>
      <c r="D323" s="21"/>
      <c r="E323" s="21"/>
      <c r="F323" s="21"/>
      <c r="G323" s="21"/>
      <c r="H323" s="21"/>
      <c r="I323" s="21"/>
      <c r="J323" s="21"/>
      <c r="K323" s="21"/>
      <c r="L323" s="21"/>
      <c r="M323" s="21"/>
      <c r="N323" s="21"/>
      <c r="O323" s="21"/>
      <c r="P323" s="21"/>
      <c r="Q323" s="21"/>
      <c r="R323" s="21"/>
      <c r="S323" s="21"/>
      <c r="T323" s="21"/>
      <c r="U323" s="21"/>
    </row>
    <row r="324" spans="1:21" x14ac:dyDescent="0.25">
      <c r="A324" s="21"/>
      <c r="B324" s="21"/>
      <c r="C324" s="21"/>
      <c r="D324" s="21"/>
      <c r="E324" s="21"/>
      <c r="F324" s="21"/>
      <c r="G324" s="21"/>
      <c r="H324" s="21"/>
      <c r="I324" s="21"/>
      <c r="J324" s="21"/>
      <c r="K324" s="21"/>
      <c r="L324" s="21"/>
      <c r="M324" s="21"/>
      <c r="N324" s="21"/>
      <c r="O324" s="21"/>
      <c r="P324" s="21"/>
      <c r="Q324" s="21"/>
      <c r="R324" s="21"/>
      <c r="S324" s="21"/>
      <c r="T324" s="21"/>
      <c r="U324" s="21"/>
    </row>
    <row r="325" spans="1:21" x14ac:dyDescent="0.25">
      <c r="A325" s="21"/>
      <c r="B325" s="21"/>
      <c r="C325" s="21"/>
      <c r="D325" s="21"/>
      <c r="E325" s="21"/>
      <c r="F325" s="21"/>
      <c r="G325" s="21"/>
      <c r="H325" s="21"/>
      <c r="I325" s="21"/>
      <c r="J325" s="21"/>
      <c r="K325" s="21"/>
      <c r="L325" s="21"/>
      <c r="M325" s="21"/>
      <c r="N325" s="21"/>
      <c r="O325" s="21"/>
      <c r="P325" s="21"/>
      <c r="Q325" s="21"/>
      <c r="R325" s="21"/>
      <c r="S325" s="21"/>
      <c r="T325" s="21"/>
      <c r="U325" s="21"/>
    </row>
    <row r="326" spans="1:21" x14ac:dyDescent="0.25">
      <c r="A326" s="21"/>
      <c r="B326" s="21"/>
      <c r="C326" s="21"/>
      <c r="D326" s="21"/>
      <c r="E326" s="21"/>
      <c r="F326" s="21"/>
      <c r="G326" s="21"/>
      <c r="H326" s="21"/>
      <c r="I326" s="21"/>
      <c r="J326" s="21"/>
      <c r="K326" s="21"/>
      <c r="L326" s="21"/>
      <c r="M326" s="21"/>
      <c r="N326" s="21"/>
      <c r="O326" s="21"/>
      <c r="P326" s="21"/>
      <c r="Q326" s="21"/>
      <c r="R326" s="21"/>
      <c r="S326" s="21"/>
      <c r="T326" s="21"/>
      <c r="U326" s="21"/>
    </row>
    <row r="327" spans="1:21" x14ac:dyDescent="0.25">
      <c r="A327" s="21"/>
      <c r="B327" s="21"/>
      <c r="C327" s="21"/>
      <c r="D327" s="21"/>
      <c r="E327" s="21"/>
      <c r="F327" s="21"/>
      <c r="G327" s="21"/>
      <c r="H327" s="21"/>
      <c r="I327" s="21"/>
      <c r="J327" s="21"/>
      <c r="K327" s="21"/>
      <c r="L327" s="21"/>
      <c r="M327" s="21"/>
      <c r="N327" s="21"/>
      <c r="O327" s="21"/>
      <c r="P327" s="21"/>
      <c r="Q327" s="21"/>
      <c r="R327" s="21"/>
      <c r="S327" s="21"/>
      <c r="T327" s="21"/>
      <c r="U327" s="21"/>
    </row>
    <row r="328" spans="1:21" x14ac:dyDescent="0.25">
      <c r="A328" s="21"/>
      <c r="B328" s="21"/>
      <c r="C328" s="21"/>
      <c r="D328" s="21"/>
      <c r="E328" s="21"/>
      <c r="F328" s="21"/>
      <c r="G328" s="21"/>
      <c r="H328" s="21"/>
      <c r="I328" s="21"/>
      <c r="J328" s="21"/>
      <c r="K328" s="21"/>
      <c r="L328" s="21"/>
      <c r="M328" s="21"/>
      <c r="N328" s="21"/>
      <c r="O328" s="21"/>
      <c r="P328" s="21"/>
      <c r="Q328" s="21"/>
      <c r="R328" s="21"/>
      <c r="S328" s="21"/>
      <c r="T328" s="21"/>
      <c r="U328" s="21"/>
    </row>
    <row r="329" spans="1:21" x14ac:dyDescent="0.25">
      <c r="A329" s="21"/>
      <c r="B329" s="21"/>
      <c r="C329" s="21"/>
      <c r="D329" s="21"/>
      <c r="E329" s="21"/>
      <c r="F329" s="21"/>
      <c r="G329" s="21"/>
      <c r="H329" s="21"/>
      <c r="I329" s="21"/>
      <c r="J329" s="21"/>
      <c r="K329" s="21"/>
      <c r="L329" s="21"/>
      <c r="M329" s="21"/>
      <c r="N329" s="21"/>
      <c r="O329" s="21"/>
      <c r="P329" s="21"/>
      <c r="Q329" s="21"/>
      <c r="R329" s="21"/>
      <c r="S329" s="21"/>
      <c r="T329" s="21"/>
      <c r="U329" s="21"/>
    </row>
    <row r="330" spans="1:21" x14ac:dyDescent="0.25">
      <c r="A330" s="21"/>
      <c r="B330" s="21"/>
      <c r="C330" s="21"/>
      <c r="D330" s="21"/>
      <c r="E330" s="21"/>
      <c r="F330" s="21"/>
      <c r="G330" s="21"/>
      <c r="H330" s="21"/>
      <c r="I330" s="21"/>
      <c r="J330" s="21"/>
      <c r="K330" s="21"/>
      <c r="L330" s="21"/>
      <c r="M330" s="21"/>
      <c r="N330" s="21"/>
      <c r="O330" s="21"/>
      <c r="P330" s="21"/>
      <c r="Q330" s="21"/>
      <c r="R330" s="21"/>
      <c r="S330" s="21"/>
      <c r="T330" s="21"/>
      <c r="U330" s="21"/>
    </row>
    <row r="331" spans="1:21" x14ac:dyDescent="0.25">
      <c r="A331" s="21"/>
      <c r="B331" s="21"/>
      <c r="C331" s="21"/>
      <c r="D331" s="21"/>
      <c r="E331" s="21"/>
      <c r="F331" s="21"/>
      <c r="G331" s="21"/>
      <c r="H331" s="21"/>
      <c r="I331" s="21"/>
      <c r="J331" s="21"/>
      <c r="K331" s="21"/>
      <c r="L331" s="21"/>
      <c r="M331" s="21"/>
      <c r="N331" s="21"/>
      <c r="O331" s="21"/>
      <c r="P331" s="21"/>
      <c r="Q331" s="21"/>
      <c r="R331" s="21"/>
      <c r="S331" s="21"/>
      <c r="T331" s="21"/>
      <c r="U331" s="21"/>
    </row>
    <row r="332" spans="1:21" x14ac:dyDescent="0.25">
      <c r="A332" s="21"/>
      <c r="B332" s="21"/>
      <c r="C332" s="21"/>
      <c r="D332" s="21"/>
      <c r="E332" s="21"/>
      <c r="F332" s="21"/>
      <c r="G332" s="21"/>
      <c r="H332" s="21"/>
      <c r="I332" s="21"/>
      <c r="J332" s="21"/>
      <c r="K332" s="21"/>
      <c r="L332" s="21"/>
      <c r="M332" s="21"/>
      <c r="N332" s="21"/>
      <c r="O332" s="21"/>
      <c r="P332" s="21"/>
      <c r="Q332" s="21"/>
      <c r="R332" s="21"/>
      <c r="S332" s="21"/>
      <c r="T332" s="21"/>
      <c r="U332" s="21"/>
    </row>
    <row r="333" spans="1:21" x14ac:dyDescent="0.25">
      <c r="A333" s="21"/>
      <c r="B333" s="21"/>
      <c r="C333" s="21"/>
      <c r="D333" s="21"/>
      <c r="E333" s="21"/>
      <c r="F333" s="21"/>
      <c r="G333" s="21"/>
      <c r="H333" s="21"/>
      <c r="I333" s="21"/>
      <c r="J333" s="21"/>
      <c r="K333" s="21"/>
      <c r="L333" s="21"/>
      <c r="M333" s="21"/>
      <c r="N333" s="21"/>
      <c r="O333" s="21"/>
      <c r="P333" s="21"/>
      <c r="Q333" s="21"/>
      <c r="R333" s="21"/>
      <c r="S333" s="21"/>
      <c r="T333" s="21"/>
      <c r="U333" s="21"/>
    </row>
    <row r="334" spans="1:21" x14ac:dyDescent="0.25">
      <c r="A334" s="21"/>
      <c r="B334" s="21"/>
      <c r="C334" s="21"/>
      <c r="D334" s="21"/>
      <c r="E334" s="21"/>
      <c r="F334" s="21"/>
      <c r="G334" s="21"/>
      <c r="H334" s="21"/>
      <c r="I334" s="21"/>
      <c r="J334" s="21"/>
      <c r="K334" s="21"/>
      <c r="L334" s="21"/>
      <c r="M334" s="21"/>
      <c r="N334" s="21"/>
      <c r="O334" s="21"/>
      <c r="P334" s="21"/>
      <c r="Q334" s="21"/>
      <c r="R334" s="21"/>
      <c r="S334" s="21"/>
      <c r="T334" s="21"/>
      <c r="U334" s="21"/>
    </row>
    <row r="335" spans="1:21" x14ac:dyDescent="0.25">
      <c r="A335" s="21"/>
      <c r="B335" s="21"/>
      <c r="C335" s="21"/>
      <c r="D335" s="21"/>
      <c r="E335" s="21"/>
      <c r="F335" s="21"/>
      <c r="G335" s="21"/>
      <c r="H335" s="21"/>
      <c r="I335" s="21"/>
      <c r="J335" s="21"/>
      <c r="K335" s="21"/>
      <c r="L335" s="21"/>
      <c r="M335" s="21"/>
      <c r="N335" s="21"/>
      <c r="O335" s="21"/>
      <c r="P335" s="21"/>
      <c r="Q335" s="21"/>
      <c r="R335" s="21"/>
      <c r="S335" s="21"/>
      <c r="T335" s="21"/>
      <c r="U335" s="21"/>
    </row>
    <row r="336" spans="1:21" x14ac:dyDescent="0.25">
      <c r="A336" s="21"/>
      <c r="B336" s="21"/>
      <c r="C336" s="21"/>
      <c r="D336" s="21"/>
      <c r="E336" s="21"/>
      <c r="F336" s="21"/>
      <c r="G336" s="21"/>
      <c r="H336" s="21"/>
      <c r="I336" s="21"/>
      <c r="J336" s="21"/>
      <c r="K336" s="21"/>
      <c r="L336" s="21"/>
      <c r="M336" s="21"/>
      <c r="N336" s="21"/>
      <c r="O336" s="21"/>
      <c r="P336" s="21"/>
      <c r="Q336" s="21"/>
      <c r="R336" s="21"/>
      <c r="S336" s="21"/>
      <c r="T336" s="21"/>
      <c r="U336" s="21"/>
    </row>
    <row r="337" spans="1:21" x14ac:dyDescent="0.25">
      <c r="A337" s="21"/>
      <c r="B337" s="21"/>
      <c r="C337" s="21"/>
      <c r="D337" s="21"/>
      <c r="E337" s="21"/>
      <c r="F337" s="21"/>
      <c r="G337" s="21"/>
      <c r="H337" s="21"/>
      <c r="I337" s="21"/>
      <c r="J337" s="21"/>
      <c r="K337" s="21"/>
      <c r="L337" s="21"/>
      <c r="M337" s="21"/>
      <c r="N337" s="21"/>
      <c r="O337" s="21"/>
      <c r="P337" s="21"/>
      <c r="Q337" s="21"/>
      <c r="R337" s="21"/>
      <c r="S337" s="21"/>
      <c r="T337" s="21"/>
      <c r="U337" s="21"/>
    </row>
    <row r="338" spans="1:21" x14ac:dyDescent="0.25">
      <c r="A338" s="21"/>
      <c r="B338" s="21"/>
      <c r="C338" s="21"/>
      <c r="D338" s="21"/>
      <c r="E338" s="21"/>
      <c r="F338" s="21"/>
      <c r="G338" s="21"/>
      <c r="H338" s="21"/>
      <c r="I338" s="21"/>
      <c r="J338" s="21"/>
      <c r="K338" s="21"/>
      <c r="L338" s="21"/>
      <c r="M338" s="21"/>
      <c r="N338" s="21"/>
      <c r="O338" s="21"/>
      <c r="P338" s="21"/>
      <c r="Q338" s="21"/>
      <c r="R338" s="21"/>
      <c r="S338" s="21"/>
      <c r="T338" s="21"/>
      <c r="U338" s="21"/>
    </row>
    <row r="339" spans="1:21" x14ac:dyDescent="0.25">
      <c r="A339" s="21"/>
      <c r="B339" s="21"/>
      <c r="C339" s="21"/>
      <c r="D339" s="21"/>
      <c r="E339" s="21"/>
      <c r="F339" s="21"/>
      <c r="G339" s="21"/>
      <c r="H339" s="21"/>
      <c r="I339" s="21"/>
      <c r="J339" s="21"/>
      <c r="K339" s="21"/>
      <c r="L339" s="21"/>
      <c r="M339" s="21"/>
      <c r="N339" s="21"/>
      <c r="O339" s="21"/>
      <c r="P339" s="21"/>
      <c r="Q339" s="21"/>
      <c r="R339" s="21"/>
      <c r="S339" s="21"/>
      <c r="T339" s="21"/>
      <c r="U339" s="21"/>
    </row>
    <row r="340" spans="1:21" x14ac:dyDescent="0.25">
      <c r="A340" s="21"/>
      <c r="B340" s="21"/>
      <c r="C340" s="21"/>
      <c r="D340" s="21"/>
      <c r="E340" s="21"/>
      <c r="F340" s="21"/>
      <c r="G340" s="21"/>
      <c r="H340" s="21"/>
      <c r="I340" s="21"/>
      <c r="J340" s="21"/>
      <c r="K340" s="21"/>
      <c r="L340" s="21"/>
      <c r="M340" s="21"/>
      <c r="N340" s="21"/>
      <c r="O340" s="21"/>
      <c r="P340" s="21"/>
      <c r="Q340" s="21"/>
      <c r="R340" s="21"/>
      <c r="S340" s="21"/>
      <c r="T340" s="21"/>
      <c r="U340" s="21"/>
    </row>
    <row r="341" spans="1:21" x14ac:dyDescent="0.25">
      <c r="A341" s="21"/>
      <c r="B341" s="21"/>
      <c r="C341" s="21"/>
      <c r="D341" s="21"/>
      <c r="E341" s="21"/>
      <c r="F341" s="21"/>
      <c r="G341" s="21"/>
      <c r="H341" s="21"/>
      <c r="I341" s="21"/>
      <c r="J341" s="21"/>
      <c r="K341" s="21"/>
      <c r="L341" s="21"/>
      <c r="M341" s="21"/>
      <c r="N341" s="21"/>
      <c r="O341" s="21"/>
      <c r="P341" s="21"/>
      <c r="Q341" s="21"/>
      <c r="R341" s="21"/>
      <c r="S341" s="21"/>
      <c r="T341" s="21"/>
      <c r="U341" s="21"/>
    </row>
    <row r="342" spans="1:21" x14ac:dyDescent="0.25">
      <c r="A342" s="21"/>
      <c r="B342" s="21"/>
      <c r="C342" s="21"/>
      <c r="D342" s="21"/>
      <c r="E342" s="21"/>
      <c r="F342" s="21"/>
      <c r="G342" s="21"/>
      <c r="H342" s="21"/>
      <c r="I342" s="21"/>
      <c r="J342" s="21"/>
      <c r="K342" s="21"/>
      <c r="L342" s="21"/>
      <c r="M342" s="21"/>
      <c r="N342" s="21"/>
      <c r="O342" s="21"/>
      <c r="P342" s="21"/>
      <c r="Q342" s="21"/>
      <c r="R342" s="21"/>
      <c r="S342" s="21"/>
      <c r="T342" s="21"/>
      <c r="U342" s="21"/>
    </row>
    <row r="343" spans="1:21" x14ac:dyDescent="0.25">
      <c r="A343" s="21"/>
      <c r="B343" s="21"/>
      <c r="C343" s="21"/>
      <c r="D343" s="21"/>
      <c r="E343" s="21"/>
      <c r="F343" s="21"/>
      <c r="G343" s="21"/>
      <c r="H343" s="21"/>
      <c r="I343" s="21"/>
      <c r="J343" s="21"/>
      <c r="K343" s="21"/>
      <c r="L343" s="21"/>
      <c r="M343" s="21"/>
      <c r="N343" s="21"/>
      <c r="O343" s="21"/>
      <c r="P343" s="21"/>
      <c r="Q343" s="21"/>
      <c r="R343" s="21"/>
      <c r="S343" s="21"/>
      <c r="T343" s="21"/>
      <c r="U343" s="21"/>
    </row>
    <row r="344" spans="1:21" x14ac:dyDescent="0.25">
      <c r="A344" s="21"/>
      <c r="B344" s="21"/>
      <c r="C344" s="21"/>
      <c r="D344" s="21"/>
      <c r="E344" s="21"/>
      <c r="F344" s="21"/>
      <c r="G344" s="21"/>
      <c r="H344" s="21"/>
      <c r="I344" s="21"/>
      <c r="J344" s="21"/>
      <c r="K344" s="21"/>
      <c r="L344" s="21"/>
      <c r="M344" s="21"/>
      <c r="N344" s="21"/>
      <c r="O344" s="21"/>
      <c r="P344" s="21"/>
      <c r="Q344" s="21"/>
      <c r="R344" s="21"/>
      <c r="S344" s="21"/>
      <c r="T344" s="21"/>
      <c r="U344" s="21"/>
    </row>
    <row r="345" spans="1:21" x14ac:dyDescent="0.25">
      <c r="A345" s="21"/>
      <c r="B345" s="21"/>
      <c r="C345" s="21"/>
      <c r="D345" s="21"/>
      <c r="E345" s="21"/>
      <c r="F345" s="21"/>
      <c r="G345" s="21"/>
      <c r="H345" s="21"/>
      <c r="I345" s="21"/>
      <c r="J345" s="21"/>
      <c r="K345" s="21"/>
      <c r="L345" s="21"/>
      <c r="M345" s="21"/>
      <c r="N345" s="21"/>
      <c r="O345" s="21"/>
      <c r="P345" s="21"/>
      <c r="Q345" s="21"/>
      <c r="R345" s="21"/>
      <c r="S345" s="21"/>
      <c r="T345" s="21"/>
      <c r="U345" s="21"/>
    </row>
    <row r="346" spans="1:21" x14ac:dyDescent="0.25">
      <c r="A346" s="21"/>
      <c r="B346" s="21"/>
      <c r="C346" s="21"/>
      <c r="D346" s="21"/>
      <c r="E346" s="21"/>
      <c r="F346" s="21"/>
      <c r="G346" s="21"/>
      <c r="H346" s="21"/>
      <c r="I346" s="21"/>
      <c r="J346" s="21"/>
      <c r="K346" s="21"/>
      <c r="L346" s="21"/>
      <c r="M346" s="21"/>
      <c r="N346" s="21"/>
      <c r="O346" s="21"/>
      <c r="P346" s="21"/>
      <c r="Q346" s="21"/>
      <c r="R346" s="21"/>
      <c r="S346" s="21"/>
      <c r="T346" s="21"/>
      <c r="U346" s="21"/>
    </row>
    <row r="347" spans="1:21" x14ac:dyDescent="0.25">
      <c r="A347" s="21"/>
      <c r="B347" s="21"/>
      <c r="C347" s="21"/>
      <c r="D347" s="21"/>
      <c r="E347" s="21"/>
      <c r="F347" s="21"/>
      <c r="G347" s="21"/>
      <c r="H347" s="21"/>
      <c r="I347" s="21"/>
      <c r="J347" s="21"/>
      <c r="K347" s="21"/>
      <c r="L347" s="21"/>
      <c r="M347" s="21"/>
      <c r="N347" s="21"/>
      <c r="O347" s="21"/>
      <c r="P347" s="21"/>
      <c r="Q347" s="21"/>
      <c r="R347" s="21"/>
      <c r="S347" s="21"/>
      <c r="T347" s="21"/>
      <c r="U347" s="21"/>
    </row>
    <row r="348" spans="1:21" x14ac:dyDescent="0.25">
      <c r="A348" s="21"/>
      <c r="B348" s="21"/>
      <c r="C348" s="21"/>
      <c r="D348" s="21"/>
      <c r="E348" s="21"/>
      <c r="F348" s="21"/>
      <c r="G348" s="21"/>
      <c r="H348" s="21"/>
      <c r="I348" s="21"/>
      <c r="J348" s="21"/>
      <c r="K348" s="21"/>
      <c r="L348" s="21"/>
      <c r="M348" s="21"/>
      <c r="N348" s="21"/>
      <c r="O348" s="21"/>
      <c r="P348" s="21"/>
      <c r="Q348" s="21"/>
      <c r="R348" s="21"/>
      <c r="S348" s="21"/>
      <c r="T348" s="21"/>
      <c r="U348" s="21"/>
    </row>
    <row r="349" spans="1:21" x14ac:dyDescent="0.25">
      <c r="A349" s="21"/>
      <c r="B349" s="21"/>
      <c r="C349" s="21"/>
      <c r="D349" s="21"/>
      <c r="E349" s="21"/>
      <c r="F349" s="21"/>
      <c r="G349" s="21"/>
      <c r="H349" s="21"/>
      <c r="I349" s="21"/>
      <c r="J349" s="21"/>
      <c r="K349" s="21"/>
      <c r="L349" s="21"/>
      <c r="M349" s="21"/>
      <c r="N349" s="21"/>
      <c r="O349" s="21"/>
      <c r="P349" s="21"/>
      <c r="Q349" s="21"/>
      <c r="R349" s="21"/>
      <c r="S349" s="21"/>
      <c r="T349" s="21"/>
      <c r="U349" s="21"/>
    </row>
    <row r="350" spans="1:21" x14ac:dyDescent="0.25">
      <c r="A350" s="21"/>
      <c r="B350" s="21"/>
      <c r="C350" s="21"/>
      <c r="D350" s="21"/>
      <c r="E350" s="21"/>
      <c r="F350" s="21"/>
      <c r="G350" s="21"/>
      <c r="H350" s="21"/>
      <c r="I350" s="21"/>
      <c r="J350" s="21"/>
      <c r="K350" s="21"/>
      <c r="L350" s="21"/>
      <c r="M350" s="21"/>
      <c r="N350" s="21"/>
      <c r="O350" s="21"/>
      <c r="P350" s="21"/>
      <c r="Q350" s="21"/>
      <c r="R350" s="21"/>
      <c r="S350" s="21"/>
      <c r="T350" s="21"/>
      <c r="U350" s="21"/>
    </row>
    <row r="351" spans="1:21" x14ac:dyDescent="0.25">
      <c r="A351" s="21"/>
      <c r="B351" s="21"/>
      <c r="C351" s="21"/>
      <c r="D351" s="21"/>
      <c r="E351" s="21"/>
      <c r="F351" s="21"/>
      <c r="G351" s="21"/>
      <c r="H351" s="21"/>
      <c r="I351" s="21"/>
      <c r="J351" s="21"/>
      <c r="K351" s="21"/>
      <c r="L351" s="21"/>
      <c r="M351" s="21"/>
      <c r="N351" s="21"/>
      <c r="O351" s="21"/>
      <c r="P351" s="21"/>
      <c r="Q351" s="21"/>
      <c r="R351" s="21"/>
      <c r="S351" s="21"/>
      <c r="T351" s="21"/>
      <c r="U351" s="21"/>
    </row>
    <row r="352" spans="1:21" x14ac:dyDescent="0.25">
      <c r="A352" s="21"/>
      <c r="B352" s="21"/>
      <c r="C352" s="21"/>
      <c r="D352" s="21"/>
      <c r="E352" s="21"/>
      <c r="F352" s="21"/>
      <c r="G352" s="21"/>
      <c r="H352" s="21"/>
      <c r="I352" s="21"/>
      <c r="J352" s="21"/>
      <c r="K352" s="21"/>
      <c r="L352" s="21"/>
      <c r="M352" s="21"/>
      <c r="N352" s="21"/>
      <c r="O352" s="21"/>
      <c r="P352" s="21"/>
      <c r="Q352" s="21"/>
      <c r="R352" s="21"/>
      <c r="S352" s="21"/>
      <c r="T352" s="21"/>
      <c r="U352" s="21"/>
    </row>
    <row r="353" spans="1:21" x14ac:dyDescent="0.25">
      <c r="A353" s="21"/>
      <c r="B353" s="21"/>
      <c r="C353" s="21"/>
      <c r="D353" s="21"/>
      <c r="E353" s="21"/>
      <c r="F353" s="21"/>
      <c r="G353" s="21"/>
      <c r="H353" s="21"/>
      <c r="I353" s="21"/>
      <c r="J353" s="21"/>
      <c r="K353" s="21"/>
      <c r="L353" s="21"/>
      <c r="M353" s="21"/>
      <c r="N353" s="21"/>
      <c r="O353" s="21"/>
      <c r="P353" s="21"/>
      <c r="Q353" s="21"/>
      <c r="R353" s="21"/>
      <c r="S353" s="21"/>
      <c r="T353" s="21"/>
      <c r="U353" s="21"/>
    </row>
    <row r="354" spans="1:21" x14ac:dyDescent="0.25">
      <c r="A354" s="21"/>
      <c r="B354" s="21"/>
      <c r="C354" s="21"/>
      <c r="D354" s="21"/>
      <c r="E354" s="21"/>
      <c r="F354" s="21"/>
      <c r="G354" s="21"/>
      <c r="H354" s="21"/>
      <c r="I354" s="21"/>
      <c r="J354" s="21"/>
      <c r="K354" s="21"/>
      <c r="L354" s="21"/>
      <c r="M354" s="21"/>
      <c r="N354" s="21"/>
      <c r="O354" s="21"/>
      <c r="P354" s="21"/>
      <c r="Q354" s="21"/>
      <c r="R354" s="21"/>
      <c r="S354" s="21"/>
      <c r="T354" s="21"/>
      <c r="U354" s="21"/>
    </row>
    <row r="355" spans="1:21" x14ac:dyDescent="0.25">
      <c r="A355" s="21"/>
      <c r="B355" s="21"/>
      <c r="C355" s="21"/>
      <c r="D355" s="21"/>
      <c r="E355" s="21"/>
      <c r="F355" s="21"/>
      <c r="G355" s="21"/>
      <c r="H355" s="21"/>
      <c r="I355" s="21"/>
      <c r="J355" s="21"/>
      <c r="K355" s="21"/>
      <c r="L355" s="21"/>
      <c r="M355" s="21"/>
      <c r="N355" s="21"/>
      <c r="O355" s="21"/>
      <c r="P355" s="21"/>
      <c r="Q355" s="21"/>
      <c r="R355" s="21"/>
      <c r="S355" s="21"/>
      <c r="T355" s="21"/>
      <c r="U355" s="21"/>
    </row>
    <row r="356" spans="1:21" x14ac:dyDescent="0.25">
      <c r="A356" s="21"/>
      <c r="B356" s="21"/>
      <c r="C356" s="21"/>
      <c r="D356" s="21"/>
      <c r="E356" s="21"/>
      <c r="F356" s="21"/>
      <c r="G356" s="21"/>
      <c r="H356" s="21"/>
      <c r="I356" s="21"/>
      <c r="J356" s="21"/>
      <c r="K356" s="21"/>
      <c r="L356" s="21"/>
      <c r="M356" s="21"/>
      <c r="N356" s="21"/>
      <c r="O356" s="21"/>
      <c r="P356" s="21"/>
      <c r="Q356" s="21"/>
      <c r="R356" s="21"/>
      <c r="S356" s="21"/>
      <c r="T356" s="21"/>
      <c r="U356" s="21"/>
    </row>
    <row r="357" spans="1:21" x14ac:dyDescent="0.25">
      <c r="A357" s="21"/>
      <c r="B357" s="21"/>
      <c r="C357" s="21"/>
      <c r="D357" s="21"/>
      <c r="E357" s="21"/>
      <c r="F357" s="21"/>
      <c r="G357" s="21"/>
      <c r="H357" s="21"/>
      <c r="I357" s="21"/>
      <c r="J357" s="21"/>
      <c r="K357" s="21"/>
      <c r="L357" s="21"/>
      <c r="M357" s="21"/>
      <c r="N357" s="21"/>
      <c r="O357" s="21"/>
      <c r="P357" s="21"/>
      <c r="Q357" s="21"/>
      <c r="R357" s="21"/>
      <c r="S357" s="21"/>
      <c r="T357" s="21"/>
      <c r="U357" s="21"/>
    </row>
    <row r="358" spans="1:21" x14ac:dyDescent="0.25">
      <c r="A358" s="21"/>
      <c r="B358" s="21"/>
      <c r="C358" s="21"/>
      <c r="D358" s="21"/>
      <c r="E358" s="21"/>
      <c r="F358" s="21"/>
      <c r="G358" s="21"/>
      <c r="H358" s="21"/>
      <c r="I358" s="21"/>
      <c r="J358" s="21"/>
      <c r="K358" s="21"/>
      <c r="L358" s="21"/>
      <c r="M358" s="21"/>
      <c r="N358" s="21"/>
      <c r="O358" s="21"/>
      <c r="P358" s="21"/>
      <c r="Q358" s="21"/>
      <c r="R358" s="21"/>
      <c r="S358" s="21"/>
      <c r="T358" s="21"/>
      <c r="U358" s="21"/>
    </row>
    <row r="359" spans="1:21" x14ac:dyDescent="0.25">
      <c r="A359" s="21"/>
      <c r="B359" s="21"/>
      <c r="C359" s="21"/>
      <c r="D359" s="21"/>
      <c r="E359" s="21"/>
      <c r="F359" s="21"/>
      <c r="G359" s="21"/>
      <c r="H359" s="21"/>
      <c r="I359" s="21"/>
      <c r="J359" s="21"/>
      <c r="K359" s="21"/>
      <c r="L359" s="21"/>
      <c r="M359" s="21"/>
      <c r="N359" s="21"/>
      <c r="O359" s="21"/>
      <c r="P359" s="21"/>
      <c r="Q359" s="21"/>
      <c r="R359" s="21"/>
      <c r="S359" s="21"/>
      <c r="T359" s="21"/>
      <c r="U359" s="21"/>
    </row>
    <row r="360" spans="1:21" x14ac:dyDescent="0.25">
      <c r="A360" s="21"/>
      <c r="B360" s="21"/>
      <c r="C360" s="21"/>
      <c r="D360" s="21"/>
      <c r="E360" s="21"/>
      <c r="F360" s="21"/>
      <c r="G360" s="21"/>
      <c r="H360" s="21"/>
      <c r="I360" s="21"/>
      <c r="J360" s="21"/>
      <c r="K360" s="21"/>
      <c r="L360" s="21"/>
      <c r="M360" s="21"/>
      <c r="N360" s="21"/>
      <c r="O360" s="21"/>
      <c r="P360" s="21"/>
      <c r="Q360" s="21"/>
      <c r="R360" s="21"/>
      <c r="S360" s="21"/>
      <c r="T360" s="21"/>
      <c r="U360" s="21"/>
    </row>
    <row r="361" spans="1:21" x14ac:dyDescent="0.25">
      <c r="A361" s="21"/>
      <c r="B361" s="21"/>
      <c r="C361" s="21"/>
      <c r="D361" s="21"/>
      <c r="E361" s="21"/>
      <c r="F361" s="21"/>
      <c r="G361" s="21"/>
      <c r="H361" s="21"/>
      <c r="I361" s="21"/>
      <c r="J361" s="21"/>
      <c r="K361" s="21"/>
      <c r="L361" s="21"/>
      <c r="M361" s="21"/>
      <c r="N361" s="21"/>
      <c r="O361" s="21"/>
      <c r="P361" s="21"/>
      <c r="Q361" s="21"/>
      <c r="R361" s="21"/>
      <c r="S361" s="21"/>
      <c r="T361" s="21"/>
      <c r="U361" s="21"/>
    </row>
    <row r="362" spans="1:21" x14ac:dyDescent="0.25">
      <c r="A362" s="21"/>
      <c r="B362" s="21"/>
      <c r="C362" s="21"/>
      <c r="D362" s="21"/>
      <c r="E362" s="21"/>
      <c r="F362" s="21"/>
      <c r="G362" s="21"/>
      <c r="H362" s="21"/>
      <c r="I362" s="21"/>
      <c r="J362" s="21"/>
      <c r="K362" s="21"/>
      <c r="L362" s="21"/>
      <c r="M362" s="21"/>
      <c r="N362" s="21"/>
      <c r="O362" s="21"/>
      <c r="P362" s="21"/>
      <c r="Q362" s="21"/>
      <c r="R362" s="21"/>
      <c r="S362" s="21"/>
      <c r="T362" s="21"/>
      <c r="U362" s="21"/>
    </row>
    <row r="363" spans="1:21" x14ac:dyDescent="0.25">
      <c r="A363" s="21"/>
      <c r="B363" s="21"/>
      <c r="C363" s="21"/>
      <c r="D363" s="21"/>
      <c r="E363" s="21"/>
      <c r="F363" s="21"/>
      <c r="G363" s="21"/>
      <c r="H363" s="21"/>
      <c r="I363" s="21"/>
      <c r="J363" s="21"/>
      <c r="K363" s="21"/>
      <c r="L363" s="21"/>
      <c r="M363" s="21"/>
      <c r="N363" s="21"/>
      <c r="O363" s="21"/>
      <c r="P363" s="21"/>
      <c r="Q363" s="21"/>
      <c r="R363" s="21"/>
      <c r="S363" s="21"/>
      <c r="T363" s="21"/>
      <c r="U363" s="21"/>
    </row>
    <row r="364" spans="1:21" x14ac:dyDescent="0.25">
      <c r="A364" s="21"/>
      <c r="B364" s="21"/>
      <c r="C364" s="21"/>
      <c r="D364" s="21"/>
      <c r="E364" s="21"/>
      <c r="F364" s="21"/>
      <c r="G364" s="21"/>
      <c r="H364" s="21"/>
      <c r="I364" s="21"/>
      <c r="J364" s="21"/>
      <c r="K364" s="21"/>
      <c r="L364" s="21"/>
      <c r="M364" s="21"/>
      <c r="N364" s="21"/>
      <c r="O364" s="21"/>
      <c r="P364" s="21"/>
      <c r="Q364" s="21"/>
      <c r="R364" s="21"/>
      <c r="S364" s="21"/>
      <c r="T364" s="21"/>
      <c r="U364" s="21"/>
    </row>
    <row r="365" spans="1:21" x14ac:dyDescent="0.25">
      <c r="A365" s="21"/>
      <c r="B365" s="21"/>
      <c r="C365" s="21"/>
      <c r="D365" s="21"/>
      <c r="E365" s="21"/>
      <c r="F365" s="21"/>
      <c r="G365" s="21"/>
      <c r="H365" s="21"/>
      <c r="I365" s="21"/>
      <c r="J365" s="21"/>
      <c r="K365" s="21"/>
      <c r="L365" s="21"/>
      <c r="M365" s="21"/>
      <c r="N365" s="21"/>
      <c r="O365" s="21"/>
      <c r="P365" s="21"/>
      <c r="Q365" s="21"/>
      <c r="R365" s="21"/>
      <c r="S365" s="21"/>
      <c r="T365" s="21"/>
      <c r="U365" s="21"/>
    </row>
    <row r="366" spans="1:21" x14ac:dyDescent="0.25">
      <c r="A366" s="21"/>
      <c r="B366" s="21"/>
      <c r="C366" s="21"/>
      <c r="D366" s="21"/>
      <c r="E366" s="21"/>
      <c r="F366" s="21"/>
      <c r="G366" s="21"/>
      <c r="H366" s="21"/>
      <c r="I366" s="21"/>
      <c r="J366" s="21"/>
      <c r="K366" s="21"/>
      <c r="L366" s="21"/>
      <c r="M366" s="21"/>
      <c r="N366" s="21"/>
      <c r="O366" s="21"/>
      <c r="P366" s="21"/>
      <c r="Q366" s="21"/>
      <c r="R366" s="21"/>
      <c r="S366" s="21"/>
      <c r="T366" s="21"/>
      <c r="U366" s="21"/>
    </row>
    <row r="367" spans="1:21" x14ac:dyDescent="0.25">
      <c r="A367" s="21"/>
      <c r="B367" s="21"/>
      <c r="C367" s="21"/>
      <c r="D367" s="21"/>
      <c r="E367" s="21"/>
      <c r="F367" s="21"/>
      <c r="G367" s="21"/>
      <c r="H367" s="21"/>
      <c r="I367" s="21"/>
      <c r="J367" s="21"/>
      <c r="K367" s="21"/>
      <c r="L367" s="21"/>
      <c r="M367" s="21"/>
      <c r="N367" s="21"/>
      <c r="O367" s="21"/>
      <c r="P367" s="21"/>
      <c r="Q367" s="21"/>
      <c r="R367" s="21"/>
      <c r="S367" s="21"/>
      <c r="T367" s="21"/>
      <c r="U367" s="21"/>
    </row>
    <row r="368" spans="1:21" x14ac:dyDescent="0.25">
      <c r="A368" s="21"/>
      <c r="B368" s="21"/>
      <c r="C368" s="21"/>
      <c r="D368" s="21"/>
      <c r="E368" s="21"/>
      <c r="F368" s="21"/>
      <c r="G368" s="21"/>
      <c r="H368" s="21"/>
      <c r="I368" s="21"/>
      <c r="J368" s="21"/>
      <c r="K368" s="21"/>
      <c r="L368" s="21"/>
      <c r="M368" s="21"/>
      <c r="N368" s="21"/>
      <c r="O368" s="21"/>
      <c r="P368" s="21"/>
      <c r="Q368" s="21"/>
      <c r="R368" s="21"/>
      <c r="S368" s="21"/>
      <c r="T368" s="21"/>
      <c r="U368" s="21"/>
    </row>
    <row r="369" spans="1:21" x14ac:dyDescent="0.25">
      <c r="A369" s="21"/>
      <c r="B369" s="21"/>
      <c r="C369" s="21"/>
      <c r="D369" s="21"/>
      <c r="E369" s="21"/>
      <c r="F369" s="21"/>
      <c r="G369" s="21"/>
      <c r="H369" s="21"/>
      <c r="I369" s="21"/>
      <c r="J369" s="21"/>
      <c r="K369" s="21"/>
      <c r="L369" s="21"/>
      <c r="M369" s="21"/>
      <c r="N369" s="21"/>
      <c r="O369" s="21"/>
      <c r="P369" s="21"/>
      <c r="Q369" s="21"/>
      <c r="R369" s="21"/>
      <c r="S369" s="21"/>
      <c r="T369" s="21"/>
      <c r="U369" s="21"/>
    </row>
    <row r="370" spans="1:21" x14ac:dyDescent="0.25">
      <c r="A370" s="21"/>
      <c r="B370" s="21"/>
      <c r="C370" s="21"/>
      <c r="D370" s="21"/>
      <c r="E370" s="21"/>
      <c r="F370" s="21"/>
      <c r="G370" s="21"/>
      <c r="H370" s="21"/>
      <c r="I370" s="21"/>
      <c r="J370" s="21"/>
      <c r="K370" s="21"/>
      <c r="L370" s="21"/>
      <c r="M370" s="21"/>
      <c r="N370" s="21"/>
      <c r="O370" s="21"/>
      <c r="P370" s="21"/>
      <c r="Q370" s="21"/>
      <c r="R370" s="21"/>
      <c r="S370" s="21"/>
      <c r="T370" s="21"/>
      <c r="U370" s="21"/>
    </row>
    <row r="371" spans="1:21" x14ac:dyDescent="0.25">
      <c r="A371" s="21"/>
      <c r="B371" s="21"/>
      <c r="C371" s="21"/>
      <c r="D371" s="21"/>
      <c r="E371" s="21"/>
      <c r="F371" s="21"/>
      <c r="G371" s="21"/>
      <c r="H371" s="21"/>
      <c r="I371" s="21"/>
      <c r="J371" s="21"/>
      <c r="K371" s="21"/>
      <c r="L371" s="21"/>
      <c r="M371" s="21"/>
      <c r="N371" s="21"/>
      <c r="O371" s="21"/>
      <c r="P371" s="21"/>
      <c r="Q371" s="21"/>
      <c r="R371" s="21"/>
      <c r="S371" s="21"/>
      <c r="T371" s="21"/>
      <c r="U371" s="21"/>
    </row>
    <row r="372" spans="1:21" x14ac:dyDescent="0.25">
      <c r="A372" s="21"/>
      <c r="B372" s="21"/>
      <c r="C372" s="21"/>
      <c r="D372" s="21"/>
      <c r="E372" s="21"/>
      <c r="F372" s="21"/>
      <c r="G372" s="21"/>
      <c r="H372" s="21"/>
      <c r="I372" s="21"/>
      <c r="J372" s="21"/>
      <c r="K372" s="21"/>
      <c r="L372" s="21"/>
      <c r="M372" s="21"/>
      <c r="N372" s="21"/>
      <c r="O372" s="21"/>
      <c r="P372" s="21"/>
      <c r="Q372" s="21"/>
      <c r="R372" s="21"/>
      <c r="S372" s="21"/>
      <c r="T372" s="21"/>
      <c r="U372" s="21"/>
    </row>
    <row r="373" spans="1:21" x14ac:dyDescent="0.25">
      <c r="A373" s="21"/>
      <c r="B373" s="21"/>
      <c r="C373" s="21"/>
      <c r="D373" s="21"/>
      <c r="E373" s="21"/>
      <c r="F373" s="21"/>
      <c r="G373" s="21"/>
      <c r="H373" s="21"/>
      <c r="I373" s="21"/>
      <c r="J373" s="21"/>
      <c r="K373" s="21"/>
      <c r="L373" s="21"/>
      <c r="M373" s="21"/>
      <c r="N373" s="21"/>
      <c r="O373" s="21"/>
      <c r="P373" s="21"/>
      <c r="Q373" s="21"/>
      <c r="R373" s="21"/>
      <c r="S373" s="21"/>
      <c r="T373" s="21"/>
      <c r="U373" s="21"/>
    </row>
    <row r="374" spans="1:21" x14ac:dyDescent="0.25">
      <c r="A374" s="21"/>
      <c r="B374" s="21"/>
      <c r="C374" s="21"/>
      <c r="D374" s="21"/>
      <c r="E374" s="21"/>
      <c r="F374" s="21"/>
      <c r="G374" s="21"/>
      <c r="H374" s="21"/>
      <c r="I374" s="21"/>
      <c r="J374" s="21"/>
      <c r="K374" s="21"/>
      <c r="L374" s="21"/>
      <c r="M374" s="21"/>
      <c r="N374" s="21"/>
      <c r="O374" s="21"/>
      <c r="P374" s="21"/>
      <c r="Q374" s="21"/>
      <c r="R374" s="21"/>
      <c r="S374" s="21"/>
      <c r="T374" s="21"/>
      <c r="U374" s="21"/>
    </row>
    <row r="375" spans="1:21" x14ac:dyDescent="0.25">
      <c r="A375" s="21"/>
      <c r="B375" s="21"/>
      <c r="C375" s="21"/>
      <c r="D375" s="21"/>
      <c r="E375" s="21"/>
      <c r="F375" s="21"/>
      <c r="G375" s="21"/>
      <c r="H375" s="21"/>
      <c r="I375" s="21"/>
      <c r="J375" s="21"/>
      <c r="K375" s="21"/>
      <c r="L375" s="21"/>
      <c r="M375" s="21"/>
      <c r="N375" s="21"/>
      <c r="O375" s="21"/>
      <c r="P375" s="21"/>
      <c r="Q375" s="21"/>
      <c r="R375" s="21"/>
      <c r="S375" s="21"/>
      <c r="T375" s="21"/>
      <c r="U375" s="21"/>
    </row>
    <row r="376" spans="1:21" x14ac:dyDescent="0.25">
      <c r="A376" s="21"/>
      <c r="B376" s="21"/>
      <c r="C376" s="21"/>
      <c r="D376" s="21"/>
      <c r="E376" s="21"/>
      <c r="F376" s="21"/>
      <c r="G376" s="21"/>
      <c r="H376" s="21"/>
      <c r="I376" s="21"/>
      <c r="J376" s="21"/>
      <c r="K376" s="21"/>
      <c r="L376" s="21"/>
      <c r="M376" s="21"/>
      <c r="N376" s="21"/>
      <c r="O376" s="21"/>
      <c r="P376" s="21"/>
      <c r="Q376" s="21"/>
      <c r="R376" s="21"/>
      <c r="S376" s="21"/>
      <c r="T376" s="21"/>
      <c r="U376" s="21"/>
    </row>
    <row r="377" spans="1:21" x14ac:dyDescent="0.25">
      <c r="A377" s="21"/>
      <c r="B377" s="21"/>
      <c r="C377" s="21"/>
      <c r="D377" s="21"/>
      <c r="E377" s="21"/>
      <c r="F377" s="21"/>
      <c r="G377" s="21"/>
      <c r="H377" s="21"/>
      <c r="I377" s="21"/>
      <c r="J377" s="21"/>
      <c r="K377" s="21"/>
      <c r="L377" s="21"/>
      <c r="M377" s="21"/>
      <c r="N377" s="21"/>
      <c r="O377" s="21"/>
      <c r="P377" s="21"/>
      <c r="Q377" s="21"/>
      <c r="R377" s="21"/>
      <c r="S377" s="21"/>
      <c r="T377" s="21"/>
      <c r="U377" s="21"/>
    </row>
    <row r="378" spans="1:21" x14ac:dyDescent="0.25">
      <c r="A378" s="21"/>
      <c r="B378" s="21"/>
      <c r="C378" s="21"/>
      <c r="D378" s="21"/>
      <c r="E378" s="21"/>
      <c r="F378" s="21"/>
      <c r="G378" s="21"/>
      <c r="H378" s="21"/>
      <c r="I378" s="21"/>
      <c r="J378" s="21"/>
      <c r="K378" s="21"/>
      <c r="L378" s="21"/>
      <c r="M378" s="21"/>
      <c r="N378" s="21"/>
      <c r="O378" s="21"/>
      <c r="P378" s="21"/>
      <c r="Q378" s="21"/>
      <c r="R378" s="21"/>
      <c r="S378" s="21"/>
      <c r="T378" s="21"/>
      <c r="U378" s="21"/>
    </row>
    <row r="379" spans="1:21" x14ac:dyDescent="0.25">
      <c r="A379" s="21"/>
      <c r="B379" s="21"/>
      <c r="C379" s="21"/>
      <c r="D379" s="21"/>
      <c r="E379" s="21"/>
      <c r="F379" s="21"/>
      <c r="G379" s="21"/>
      <c r="H379" s="21"/>
      <c r="I379" s="21"/>
      <c r="J379" s="21"/>
      <c r="K379" s="21"/>
      <c r="L379" s="21"/>
      <c r="M379" s="21"/>
      <c r="N379" s="21"/>
      <c r="O379" s="21"/>
      <c r="P379" s="21"/>
      <c r="Q379" s="21"/>
      <c r="R379" s="21"/>
      <c r="S379" s="21"/>
      <c r="T379" s="21"/>
      <c r="U379" s="21"/>
    </row>
    <row r="380" spans="1:21" x14ac:dyDescent="0.25">
      <c r="A380" s="21"/>
      <c r="B380" s="21"/>
      <c r="C380" s="21"/>
      <c r="D380" s="21"/>
      <c r="E380" s="21"/>
      <c r="F380" s="21"/>
      <c r="G380" s="21"/>
      <c r="H380" s="21"/>
      <c r="I380" s="21"/>
      <c r="J380" s="21"/>
      <c r="K380" s="21"/>
      <c r="L380" s="21"/>
      <c r="M380" s="21"/>
      <c r="N380" s="21"/>
      <c r="O380" s="21"/>
      <c r="P380" s="21"/>
      <c r="Q380" s="21"/>
      <c r="R380" s="21"/>
      <c r="S380" s="21"/>
      <c r="T380" s="21"/>
      <c r="U380" s="21"/>
    </row>
    <row r="381" spans="1:21" x14ac:dyDescent="0.25">
      <c r="A381" s="21"/>
      <c r="B381" s="21"/>
      <c r="C381" s="21"/>
      <c r="D381" s="21"/>
      <c r="E381" s="21"/>
      <c r="F381" s="21"/>
      <c r="G381" s="21"/>
      <c r="H381" s="21"/>
      <c r="I381" s="21"/>
      <c r="J381" s="21"/>
      <c r="K381" s="21"/>
      <c r="L381" s="21"/>
      <c r="M381" s="21"/>
      <c r="N381" s="21"/>
      <c r="O381" s="21"/>
      <c r="P381" s="21"/>
      <c r="Q381" s="21"/>
      <c r="R381" s="21"/>
      <c r="S381" s="21"/>
      <c r="T381" s="21"/>
      <c r="U381" s="21"/>
    </row>
    <row r="382" spans="1:21" x14ac:dyDescent="0.25">
      <c r="A382" s="21"/>
      <c r="B382" s="21"/>
      <c r="C382" s="21"/>
      <c r="D382" s="21"/>
      <c r="E382" s="21"/>
      <c r="F382" s="21"/>
      <c r="G382" s="21"/>
      <c r="H382" s="21"/>
      <c r="I382" s="21"/>
      <c r="J382" s="21"/>
      <c r="K382" s="21"/>
      <c r="L382" s="21"/>
      <c r="M382" s="21"/>
      <c r="N382" s="21"/>
      <c r="O382" s="21"/>
      <c r="P382" s="21"/>
      <c r="Q382" s="21"/>
      <c r="R382" s="21"/>
      <c r="S382" s="21"/>
      <c r="T382" s="21"/>
      <c r="U382" s="21"/>
    </row>
  </sheetData>
  <customSheetViews>
    <customSheetView guid="{EABA9600-B09B-4AC1-8DFB-ED5B46639557}" scale="80" showPageBreaks="1" fitToPage="1" printArea="1" view="pageBreakPreview" topLeftCell="A25">
      <selection activeCell="C32" sqref="C32"/>
      <pageMargins left="0.70866141732283472" right="0.70866141732283472" top="0.74803149606299213" bottom="0.74803149606299213" header="0.31496062992125984" footer="0.31496062992125984"/>
      <pageSetup paperSize="8" scale="82" fitToHeight="0" orientation="portrait" r:id="rId1"/>
    </customSheetView>
    <customSheetView guid="{79C870B9-5404-48D7-9BF9-7A4B7E6494AF}" scale="60" showPageBreaks="1" fitToPage="1" printArea="1" view="pageBreakPreview">
      <selection activeCell="A16" sqref="A16:C16"/>
      <pageMargins left="0.70866141732283472" right="0.70866141732283472" top="0.74803149606299213" bottom="0.74803149606299213" header="0.31496062992125984" footer="0.31496062992125984"/>
      <pageSetup paperSize="8" scale="59" fitToHeight="0" orientation="portrait" r:id="rId2"/>
    </customSheetView>
    <customSheetView guid="{0727A3F2-96A4-4BA4-8256-21193112A3FE}" scale="60" showPageBreaks="1" fitToPage="1" printArea="1" view="pageBreakPreview">
      <selection activeCell="L23" sqref="L23"/>
      <pageMargins left="0.70866141732283472" right="0.70866141732283472" top="0.74803149606299213" bottom="0.74803149606299213" header="0.31496062992125984" footer="0.31496062992125984"/>
      <pageSetup paperSize="8" scale="82" fitToHeight="0" orientation="portrait" r:id="rId3"/>
    </customSheetView>
    <customSheetView guid="{FB088DD7-7626-4D66-929B-85085A90B169}" scale="60" showPageBreaks="1" fitToPage="1" printArea="1" view="pageBreakPreview">
      <selection activeCell="L23" sqref="L23"/>
      <pageMargins left="0.70866141732283472" right="0.70866141732283472" top="0.74803149606299213" bottom="0.74803149606299213" header="0.31496062992125984" footer="0.31496062992125984"/>
      <pageSetup paperSize="8" scale="82" fitToHeight="0" orientation="portrait" r:id="rId4"/>
    </customSheetView>
    <customSheetView guid="{45ACCED5-37B5-4F41-AB47-7A9CDE8A30BD}" scale="60" showPageBreaks="1" fitToPage="1" printArea="1" view="pageBreakPreview">
      <selection activeCell="C24" sqref="C24"/>
      <pageMargins left="0.70866141732283472" right="0.70866141732283472" top="0.74803149606299213" bottom="0.74803149606299213" header="0.31496062992125984" footer="0.31496062992125984"/>
      <pageSetup paperSize="8" scale="82" fitToHeight="0" orientation="portrait" r:id="rId5"/>
    </customSheetView>
    <customSheetView guid="{C6EBA004-046E-44BB-B326-ABBEDF8DA48D}" scale="90" showPageBreaks="1" fitToPage="1" printArea="1" view="pageBreakPreview">
      <selection activeCell="E24" sqref="E24"/>
      <pageMargins left="0.70866141732283472" right="0.70866141732283472" top="0.74803149606299213" bottom="0.74803149606299213" header="0.31496062992125984" footer="0.31496062992125984"/>
      <pageSetup paperSize="8" scale="82" fitToHeight="0" orientation="portrait" r:id="rId6"/>
    </customSheetView>
  </customSheetViews>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75" fitToHeight="0" orientation="portrait" r:id="rId7"/>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B37"/>
  <sheetViews>
    <sheetView topLeftCell="H1" zoomScale="70" zoomScaleNormal="70" zoomScaleSheetLayoutView="80" workbookViewId="0">
      <selection activeCell="X27" sqref="X27"/>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A1" s="144"/>
      <c r="B1" s="144"/>
      <c r="C1" s="144"/>
      <c r="D1" s="144"/>
      <c r="E1" s="144"/>
      <c r="F1" s="144"/>
      <c r="G1" s="144"/>
      <c r="H1" s="144"/>
      <c r="I1" s="144"/>
      <c r="J1" s="144"/>
      <c r="K1" s="144"/>
      <c r="L1" s="144"/>
      <c r="M1" s="144"/>
      <c r="N1" s="144"/>
      <c r="O1" s="144"/>
      <c r="P1" s="144"/>
      <c r="Q1" s="144"/>
      <c r="R1" s="144"/>
      <c r="S1" s="144"/>
      <c r="T1" s="144"/>
      <c r="U1" s="144"/>
      <c r="V1" s="144"/>
      <c r="W1" s="144"/>
      <c r="X1" s="144"/>
      <c r="Y1" s="144"/>
      <c r="Z1" s="150" t="s">
        <v>69</v>
      </c>
      <c r="AA1" s="144"/>
      <c r="AB1" s="144"/>
    </row>
    <row r="2" spans="1:28" ht="18.75" x14ac:dyDescent="0.3">
      <c r="A2" s="144"/>
      <c r="B2" s="144"/>
      <c r="C2" s="144"/>
      <c r="D2" s="144"/>
      <c r="E2" s="144"/>
      <c r="F2" s="144"/>
      <c r="G2" s="144"/>
      <c r="H2" s="144"/>
      <c r="I2" s="144"/>
      <c r="J2" s="144"/>
      <c r="K2" s="144"/>
      <c r="L2" s="144"/>
      <c r="M2" s="144"/>
      <c r="N2" s="144"/>
      <c r="O2" s="144"/>
      <c r="P2" s="144"/>
      <c r="Q2" s="144"/>
      <c r="R2" s="144"/>
      <c r="S2" s="144"/>
      <c r="T2" s="144"/>
      <c r="U2" s="144"/>
      <c r="V2" s="144"/>
      <c r="W2" s="144"/>
      <c r="X2" s="144"/>
      <c r="Y2" s="144"/>
      <c r="Z2" s="149" t="s">
        <v>10</v>
      </c>
      <c r="AA2" s="144"/>
      <c r="AB2" s="144"/>
    </row>
    <row r="3" spans="1:28" ht="18.75" x14ac:dyDescent="0.3">
      <c r="A3" s="144"/>
      <c r="B3" s="144"/>
      <c r="C3" s="144"/>
      <c r="D3" s="144"/>
      <c r="E3" s="144"/>
      <c r="F3" s="144"/>
      <c r="G3" s="144"/>
      <c r="H3" s="144"/>
      <c r="I3" s="144"/>
      <c r="J3" s="144"/>
      <c r="K3" s="144"/>
      <c r="L3" s="144"/>
      <c r="M3" s="144"/>
      <c r="N3" s="144"/>
      <c r="O3" s="144"/>
      <c r="P3" s="144"/>
      <c r="Q3" s="144"/>
      <c r="R3" s="144"/>
      <c r="S3" s="144"/>
      <c r="T3" s="144"/>
      <c r="U3" s="144"/>
      <c r="V3" s="144"/>
      <c r="W3" s="144"/>
      <c r="X3" s="144"/>
      <c r="Y3" s="144"/>
      <c r="Z3" s="149" t="s">
        <v>68</v>
      </c>
      <c r="AA3" s="144"/>
      <c r="AB3" s="144"/>
    </row>
    <row r="4" spans="1:28" ht="18.75" customHeight="1" x14ac:dyDescent="0.25">
      <c r="A4" s="368" t="str">
        <f>'1. паспорт местоположение'!$A$5</f>
        <v>Год раскрытия информации: 2023 год</v>
      </c>
      <c r="B4" s="368"/>
      <c r="C4" s="368"/>
      <c r="D4" s="368"/>
      <c r="E4" s="368"/>
      <c r="F4" s="368"/>
      <c r="G4" s="368"/>
      <c r="H4" s="368"/>
      <c r="I4" s="368"/>
      <c r="J4" s="368"/>
      <c r="K4" s="368"/>
      <c r="L4" s="368"/>
      <c r="M4" s="368"/>
      <c r="N4" s="368"/>
      <c r="O4" s="368"/>
      <c r="P4" s="368"/>
      <c r="Q4" s="368"/>
      <c r="R4" s="368"/>
      <c r="S4" s="368"/>
      <c r="T4" s="368"/>
      <c r="U4" s="368"/>
      <c r="V4" s="368"/>
      <c r="W4" s="368"/>
      <c r="X4" s="368"/>
      <c r="Y4" s="368"/>
      <c r="Z4" s="368"/>
      <c r="AA4" s="144"/>
      <c r="AB4" s="144"/>
    </row>
    <row r="5" spans="1:28" x14ac:dyDescent="0.25">
      <c r="A5" s="127"/>
      <c r="B5" s="127"/>
      <c r="C5" s="127"/>
      <c r="D5" s="127"/>
      <c r="E5" s="127"/>
      <c r="F5" s="127"/>
      <c r="G5" s="127"/>
      <c r="H5" s="127"/>
      <c r="I5" s="127"/>
      <c r="J5" s="127"/>
      <c r="K5" s="127"/>
      <c r="L5" s="127"/>
      <c r="M5" s="127"/>
      <c r="N5" s="127"/>
      <c r="O5" s="127"/>
      <c r="P5" s="127"/>
      <c r="Q5" s="127"/>
      <c r="R5" s="127"/>
      <c r="S5" s="127"/>
      <c r="T5" s="127"/>
      <c r="U5" s="127"/>
      <c r="V5" s="127"/>
      <c r="W5" s="127"/>
      <c r="X5" s="127"/>
      <c r="Y5" s="127"/>
      <c r="Z5" s="127"/>
      <c r="AA5" s="127"/>
      <c r="AB5" s="127"/>
    </row>
    <row r="6" spans="1:28" ht="18.75" x14ac:dyDescent="0.25">
      <c r="A6" s="380" t="s">
        <v>9</v>
      </c>
      <c r="B6" s="380"/>
      <c r="C6" s="380"/>
      <c r="D6" s="380"/>
      <c r="E6" s="380"/>
      <c r="F6" s="380"/>
      <c r="G6" s="380"/>
      <c r="H6" s="380"/>
      <c r="I6" s="380"/>
      <c r="J6" s="380"/>
      <c r="K6" s="380"/>
      <c r="L6" s="380"/>
      <c r="M6" s="380"/>
      <c r="N6" s="380"/>
      <c r="O6" s="380"/>
      <c r="P6" s="380"/>
      <c r="Q6" s="380"/>
      <c r="R6" s="380"/>
      <c r="S6" s="380"/>
      <c r="T6" s="380"/>
      <c r="U6" s="380"/>
      <c r="V6" s="380"/>
      <c r="W6" s="380"/>
      <c r="X6" s="380"/>
      <c r="Y6" s="380"/>
      <c r="Z6" s="380"/>
      <c r="AA6" s="148"/>
      <c r="AB6" s="148"/>
    </row>
    <row r="7" spans="1:28" ht="18.75" x14ac:dyDescent="0.25">
      <c r="A7" s="380"/>
      <c r="B7" s="380"/>
      <c r="C7" s="380"/>
      <c r="D7" s="380"/>
      <c r="E7" s="380"/>
      <c r="F7" s="380"/>
      <c r="G7" s="380"/>
      <c r="H7" s="380"/>
      <c r="I7" s="380"/>
      <c r="J7" s="380"/>
      <c r="K7" s="380"/>
      <c r="L7" s="380"/>
      <c r="M7" s="380"/>
      <c r="N7" s="380"/>
      <c r="O7" s="380"/>
      <c r="P7" s="380"/>
      <c r="Q7" s="380"/>
      <c r="R7" s="380"/>
      <c r="S7" s="380"/>
      <c r="T7" s="380"/>
      <c r="U7" s="380"/>
      <c r="V7" s="380"/>
      <c r="W7" s="380"/>
      <c r="X7" s="380"/>
      <c r="Y7" s="380"/>
      <c r="Z7" s="380"/>
      <c r="AA7" s="148"/>
      <c r="AB7" s="148"/>
    </row>
    <row r="8" spans="1:28" ht="15.75" x14ac:dyDescent="0.25">
      <c r="A8" s="375" t="str">
        <f>'1. паспорт местоположение'!$A$9</f>
        <v xml:space="preserve"> АО "Россети Тюмень"</v>
      </c>
      <c r="B8" s="375"/>
      <c r="C8" s="375"/>
      <c r="D8" s="375"/>
      <c r="E8" s="375"/>
      <c r="F8" s="375"/>
      <c r="G8" s="375"/>
      <c r="H8" s="375"/>
      <c r="I8" s="375"/>
      <c r="J8" s="375"/>
      <c r="K8" s="375"/>
      <c r="L8" s="375"/>
      <c r="M8" s="375"/>
      <c r="N8" s="375"/>
      <c r="O8" s="375"/>
      <c r="P8" s="375"/>
      <c r="Q8" s="375"/>
      <c r="R8" s="375"/>
      <c r="S8" s="375"/>
      <c r="T8" s="375"/>
      <c r="U8" s="375"/>
      <c r="V8" s="375"/>
      <c r="W8" s="375"/>
      <c r="X8" s="375"/>
      <c r="Y8" s="375"/>
      <c r="Z8" s="375"/>
      <c r="AA8" s="146"/>
      <c r="AB8" s="146"/>
    </row>
    <row r="9" spans="1:28" ht="15.75" x14ac:dyDescent="0.25">
      <c r="A9" s="376" t="s">
        <v>8</v>
      </c>
      <c r="B9" s="376"/>
      <c r="C9" s="376"/>
      <c r="D9" s="376"/>
      <c r="E9" s="376"/>
      <c r="F9" s="376"/>
      <c r="G9" s="376"/>
      <c r="H9" s="376"/>
      <c r="I9" s="376"/>
      <c r="J9" s="376"/>
      <c r="K9" s="376"/>
      <c r="L9" s="376"/>
      <c r="M9" s="376"/>
      <c r="N9" s="376"/>
      <c r="O9" s="376"/>
      <c r="P9" s="376"/>
      <c r="Q9" s="376"/>
      <c r="R9" s="376"/>
      <c r="S9" s="376"/>
      <c r="T9" s="376"/>
      <c r="U9" s="376"/>
      <c r="V9" s="376"/>
      <c r="W9" s="376"/>
      <c r="X9" s="376"/>
      <c r="Y9" s="376"/>
      <c r="Z9" s="376"/>
      <c r="AA9" s="145"/>
      <c r="AB9" s="145"/>
    </row>
    <row r="10" spans="1:28" ht="18.75" x14ac:dyDescent="0.25">
      <c r="A10" s="380"/>
      <c r="B10" s="380"/>
      <c r="C10" s="380"/>
      <c r="D10" s="380"/>
      <c r="E10" s="380"/>
      <c r="F10" s="380"/>
      <c r="G10" s="380"/>
      <c r="H10" s="380"/>
      <c r="I10" s="380"/>
      <c r="J10" s="380"/>
      <c r="K10" s="380"/>
      <c r="L10" s="380"/>
      <c r="M10" s="380"/>
      <c r="N10" s="380"/>
      <c r="O10" s="380"/>
      <c r="P10" s="380"/>
      <c r="Q10" s="380"/>
      <c r="R10" s="380"/>
      <c r="S10" s="380"/>
      <c r="T10" s="380"/>
      <c r="U10" s="380"/>
      <c r="V10" s="380"/>
      <c r="W10" s="380"/>
      <c r="X10" s="380"/>
      <c r="Y10" s="380"/>
      <c r="Z10" s="380"/>
      <c r="AA10" s="148"/>
      <c r="AB10" s="148"/>
    </row>
    <row r="11" spans="1:28" ht="15.75" x14ac:dyDescent="0.25">
      <c r="A11" s="375" t="s">
        <v>478</v>
      </c>
      <c r="B11" s="375"/>
      <c r="C11" s="375"/>
      <c r="D11" s="375"/>
      <c r="E11" s="375"/>
      <c r="F11" s="375"/>
      <c r="G11" s="375"/>
      <c r="H11" s="375"/>
      <c r="I11" s="375"/>
      <c r="J11" s="375"/>
      <c r="K11" s="375"/>
      <c r="L11" s="375"/>
      <c r="M11" s="375"/>
      <c r="N11" s="375"/>
      <c r="O11" s="375"/>
      <c r="P11" s="375"/>
      <c r="Q11" s="375"/>
      <c r="R11" s="375"/>
      <c r="S11" s="375"/>
      <c r="T11" s="375"/>
      <c r="U11" s="375"/>
      <c r="V11" s="375"/>
      <c r="W11" s="375"/>
      <c r="X11" s="375"/>
      <c r="Y11" s="375"/>
      <c r="Z11" s="375"/>
      <c r="AA11" s="146"/>
      <c r="AB11" s="146"/>
    </row>
    <row r="12" spans="1:28" ht="15.75" x14ac:dyDescent="0.25">
      <c r="A12" s="376" t="s">
        <v>7</v>
      </c>
      <c r="B12" s="376"/>
      <c r="C12" s="376"/>
      <c r="D12" s="376"/>
      <c r="E12" s="376"/>
      <c r="F12" s="376"/>
      <c r="G12" s="376"/>
      <c r="H12" s="376"/>
      <c r="I12" s="376"/>
      <c r="J12" s="376"/>
      <c r="K12" s="376"/>
      <c r="L12" s="376"/>
      <c r="M12" s="376"/>
      <c r="N12" s="376"/>
      <c r="O12" s="376"/>
      <c r="P12" s="376"/>
      <c r="Q12" s="376"/>
      <c r="R12" s="376"/>
      <c r="S12" s="376"/>
      <c r="T12" s="376"/>
      <c r="U12" s="376"/>
      <c r="V12" s="376"/>
      <c r="W12" s="376"/>
      <c r="X12" s="376"/>
      <c r="Y12" s="376"/>
      <c r="Z12" s="376"/>
      <c r="AA12" s="145"/>
      <c r="AB12" s="145"/>
    </row>
    <row r="13" spans="1:28" ht="18.75" x14ac:dyDescent="0.25">
      <c r="A13" s="381"/>
      <c r="B13" s="381"/>
      <c r="C13" s="381"/>
      <c r="D13" s="381"/>
      <c r="E13" s="381"/>
      <c r="F13" s="381"/>
      <c r="G13" s="381"/>
      <c r="H13" s="381"/>
      <c r="I13" s="381"/>
      <c r="J13" s="381"/>
      <c r="K13" s="381"/>
      <c r="L13" s="381"/>
      <c r="M13" s="381"/>
      <c r="N13" s="381"/>
      <c r="O13" s="381"/>
      <c r="P13" s="381"/>
      <c r="Q13" s="381"/>
      <c r="R13" s="381"/>
      <c r="S13" s="381"/>
      <c r="T13" s="381"/>
      <c r="U13" s="381"/>
      <c r="V13" s="381"/>
      <c r="W13" s="381"/>
      <c r="X13" s="381"/>
      <c r="Y13" s="381"/>
      <c r="Z13" s="381"/>
      <c r="AA13" s="147"/>
      <c r="AB13" s="147"/>
    </row>
    <row r="14" spans="1:28" ht="15.75" x14ac:dyDescent="0.25">
      <c r="A14" s="375" t="str">
        <f>'1. паспорт местоположение'!A15:C15</f>
        <v xml:space="preserve">Реконструкция ПС 110/10/35кВ Тобольская (увеличение трансформаторной мощности на 5 МВА до 80 МВА, замена баковых выключателей 110-35кВ, водоотведение). </v>
      </c>
      <c r="B14" s="375"/>
      <c r="C14" s="375"/>
      <c r="D14" s="375"/>
      <c r="E14" s="375"/>
      <c r="F14" s="375"/>
      <c r="G14" s="375"/>
      <c r="H14" s="375"/>
      <c r="I14" s="375"/>
      <c r="J14" s="375"/>
      <c r="K14" s="375"/>
      <c r="L14" s="375"/>
      <c r="M14" s="375"/>
      <c r="N14" s="375"/>
      <c r="O14" s="375"/>
      <c r="P14" s="375"/>
      <c r="Q14" s="375"/>
      <c r="R14" s="375"/>
      <c r="S14" s="375"/>
      <c r="T14" s="375"/>
      <c r="U14" s="375"/>
      <c r="V14" s="375"/>
      <c r="W14" s="375"/>
      <c r="X14" s="375"/>
      <c r="Y14" s="375"/>
      <c r="Z14" s="375"/>
      <c r="AA14" s="146"/>
      <c r="AB14" s="146"/>
    </row>
    <row r="15" spans="1:28" ht="15.75" x14ac:dyDescent="0.25">
      <c r="A15" s="376" t="s">
        <v>6</v>
      </c>
      <c r="B15" s="376"/>
      <c r="C15" s="376"/>
      <c r="D15" s="376"/>
      <c r="E15" s="376"/>
      <c r="F15" s="376"/>
      <c r="G15" s="376"/>
      <c r="H15" s="376"/>
      <c r="I15" s="376"/>
      <c r="J15" s="376"/>
      <c r="K15" s="376"/>
      <c r="L15" s="376"/>
      <c r="M15" s="376"/>
      <c r="N15" s="376"/>
      <c r="O15" s="376"/>
      <c r="P15" s="376"/>
      <c r="Q15" s="376"/>
      <c r="R15" s="376"/>
      <c r="S15" s="376"/>
      <c r="T15" s="376"/>
      <c r="U15" s="376"/>
      <c r="V15" s="376"/>
      <c r="W15" s="376"/>
      <c r="X15" s="376"/>
      <c r="Y15" s="376"/>
      <c r="Z15" s="376"/>
      <c r="AA15" s="145"/>
      <c r="AB15" s="145"/>
    </row>
    <row r="16" spans="1:28" x14ac:dyDescent="0.25">
      <c r="A16" s="405"/>
      <c r="B16" s="405"/>
      <c r="C16" s="405"/>
      <c r="D16" s="405"/>
      <c r="E16" s="405"/>
      <c r="F16" s="405"/>
      <c r="G16" s="405"/>
      <c r="H16" s="405"/>
      <c r="I16" s="405"/>
      <c r="J16" s="405"/>
      <c r="K16" s="405"/>
      <c r="L16" s="405"/>
      <c r="M16" s="405"/>
      <c r="N16" s="405"/>
      <c r="O16" s="405"/>
      <c r="P16" s="405"/>
      <c r="Q16" s="405"/>
      <c r="R16" s="405"/>
      <c r="S16" s="405"/>
      <c r="T16" s="405"/>
      <c r="U16" s="405"/>
      <c r="V16" s="405"/>
      <c r="W16" s="405"/>
      <c r="X16" s="405"/>
      <c r="Y16" s="405"/>
      <c r="Z16" s="405"/>
      <c r="AA16" s="151"/>
      <c r="AB16" s="151"/>
    </row>
    <row r="17" spans="1:28" x14ac:dyDescent="0.25">
      <c r="A17" s="405"/>
      <c r="B17" s="405"/>
      <c r="C17" s="405"/>
      <c r="D17" s="405"/>
      <c r="E17" s="405"/>
      <c r="F17" s="405"/>
      <c r="G17" s="405"/>
      <c r="H17" s="405"/>
      <c r="I17" s="405"/>
      <c r="J17" s="405"/>
      <c r="K17" s="405"/>
      <c r="L17" s="405"/>
      <c r="M17" s="405"/>
      <c r="N17" s="405"/>
      <c r="O17" s="405"/>
      <c r="P17" s="405"/>
      <c r="Q17" s="405"/>
      <c r="R17" s="405"/>
      <c r="S17" s="405"/>
      <c r="T17" s="405"/>
      <c r="U17" s="405"/>
      <c r="V17" s="405"/>
      <c r="W17" s="405"/>
      <c r="X17" s="405"/>
      <c r="Y17" s="405"/>
      <c r="Z17" s="405"/>
      <c r="AA17" s="151"/>
      <c r="AB17" s="151"/>
    </row>
    <row r="18" spans="1:28" x14ac:dyDescent="0.25">
      <c r="A18" s="405"/>
      <c r="B18" s="405"/>
      <c r="C18" s="405"/>
      <c r="D18" s="405"/>
      <c r="E18" s="405"/>
      <c r="F18" s="405"/>
      <c r="G18" s="405"/>
      <c r="H18" s="405"/>
      <c r="I18" s="405"/>
      <c r="J18" s="405"/>
      <c r="K18" s="405"/>
      <c r="L18" s="405"/>
      <c r="M18" s="405"/>
      <c r="N18" s="405"/>
      <c r="O18" s="405"/>
      <c r="P18" s="405"/>
      <c r="Q18" s="405"/>
      <c r="R18" s="405"/>
      <c r="S18" s="405"/>
      <c r="T18" s="405"/>
      <c r="U18" s="405"/>
      <c r="V18" s="405"/>
      <c r="W18" s="405"/>
      <c r="X18" s="405"/>
      <c r="Y18" s="405"/>
      <c r="Z18" s="405"/>
      <c r="AA18" s="151"/>
      <c r="AB18" s="151"/>
    </row>
    <row r="19" spans="1:28" x14ac:dyDescent="0.25">
      <c r="A19" s="405"/>
      <c r="B19" s="405"/>
      <c r="C19" s="405"/>
      <c r="D19" s="405"/>
      <c r="E19" s="405"/>
      <c r="F19" s="405"/>
      <c r="G19" s="405"/>
      <c r="H19" s="405"/>
      <c r="I19" s="405"/>
      <c r="J19" s="405"/>
      <c r="K19" s="405"/>
      <c r="L19" s="405"/>
      <c r="M19" s="405"/>
      <c r="N19" s="405"/>
      <c r="O19" s="405"/>
      <c r="P19" s="405"/>
      <c r="Q19" s="405"/>
      <c r="R19" s="405"/>
      <c r="S19" s="405"/>
      <c r="T19" s="405"/>
      <c r="U19" s="405"/>
      <c r="V19" s="405"/>
      <c r="W19" s="405"/>
      <c r="X19" s="405"/>
      <c r="Y19" s="405"/>
      <c r="Z19" s="405"/>
      <c r="AA19" s="151"/>
      <c r="AB19" s="151"/>
    </row>
    <row r="20" spans="1:28" x14ac:dyDescent="0.25">
      <c r="A20" s="410"/>
      <c r="B20" s="410"/>
      <c r="C20" s="410"/>
      <c r="D20" s="410"/>
      <c r="E20" s="410"/>
      <c r="F20" s="410"/>
      <c r="G20" s="410"/>
      <c r="H20" s="410"/>
      <c r="I20" s="410"/>
      <c r="J20" s="410"/>
      <c r="K20" s="410"/>
      <c r="L20" s="410"/>
      <c r="M20" s="410"/>
      <c r="N20" s="410"/>
      <c r="O20" s="410"/>
      <c r="P20" s="410"/>
      <c r="Q20" s="410"/>
      <c r="R20" s="410"/>
      <c r="S20" s="410"/>
      <c r="T20" s="410"/>
      <c r="U20" s="410"/>
      <c r="V20" s="410"/>
      <c r="W20" s="410"/>
      <c r="X20" s="410"/>
      <c r="Y20" s="410"/>
      <c r="Z20" s="410"/>
      <c r="AA20" s="152"/>
      <c r="AB20" s="152"/>
    </row>
    <row r="21" spans="1:28" x14ac:dyDescent="0.25">
      <c r="A21" s="410"/>
      <c r="B21" s="410"/>
      <c r="C21" s="410"/>
      <c r="D21" s="410"/>
      <c r="E21" s="410"/>
      <c r="F21" s="410"/>
      <c r="G21" s="410"/>
      <c r="H21" s="410"/>
      <c r="I21" s="410"/>
      <c r="J21" s="410"/>
      <c r="K21" s="410"/>
      <c r="L21" s="410"/>
      <c r="M21" s="410"/>
      <c r="N21" s="410"/>
      <c r="O21" s="410"/>
      <c r="P21" s="410"/>
      <c r="Q21" s="410"/>
      <c r="R21" s="410"/>
      <c r="S21" s="410"/>
      <c r="T21" s="410"/>
      <c r="U21" s="410"/>
      <c r="V21" s="410"/>
      <c r="W21" s="410"/>
      <c r="X21" s="410"/>
      <c r="Y21" s="410"/>
      <c r="Z21" s="410"/>
      <c r="AA21" s="152"/>
      <c r="AB21" s="152"/>
    </row>
    <row r="22" spans="1:28" x14ac:dyDescent="0.25">
      <c r="A22" s="411" t="s">
        <v>428</v>
      </c>
      <c r="B22" s="411"/>
      <c r="C22" s="411"/>
      <c r="D22" s="411"/>
      <c r="E22" s="411"/>
      <c r="F22" s="411"/>
      <c r="G22" s="411"/>
      <c r="H22" s="411"/>
      <c r="I22" s="411"/>
      <c r="J22" s="411"/>
      <c r="K22" s="411"/>
      <c r="L22" s="411"/>
      <c r="M22" s="411"/>
      <c r="N22" s="411"/>
      <c r="O22" s="411"/>
      <c r="P22" s="411"/>
      <c r="Q22" s="411"/>
      <c r="R22" s="411"/>
      <c r="S22" s="411"/>
      <c r="T22" s="411"/>
      <c r="U22" s="411"/>
      <c r="V22" s="411"/>
      <c r="W22" s="411"/>
      <c r="X22" s="411"/>
      <c r="Y22" s="411"/>
      <c r="Z22" s="411"/>
      <c r="AA22" s="153"/>
      <c r="AB22" s="153"/>
    </row>
    <row r="23" spans="1:28" ht="32.25" customHeight="1" x14ac:dyDescent="0.25">
      <c r="A23" s="407" t="s">
        <v>314</v>
      </c>
      <c r="B23" s="408"/>
      <c r="C23" s="408"/>
      <c r="D23" s="408"/>
      <c r="E23" s="408"/>
      <c r="F23" s="408"/>
      <c r="G23" s="408"/>
      <c r="H23" s="408"/>
      <c r="I23" s="408"/>
      <c r="J23" s="408"/>
      <c r="K23" s="408"/>
      <c r="L23" s="409"/>
      <c r="M23" s="406" t="s">
        <v>315</v>
      </c>
      <c r="N23" s="406"/>
      <c r="O23" s="406"/>
      <c r="P23" s="406"/>
      <c r="Q23" s="406"/>
      <c r="R23" s="406"/>
      <c r="S23" s="406"/>
      <c r="T23" s="406"/>
      <c r="U23" s="406"/>
      <c r="V23" s="406"/>
      <c r="W23" s="406"/>
      <c r="X23" s="406"/>
      <c r="Y23" s="406"/>
      <c r="Z23" s="406"/>
    </row>
    <row r="24" spans="1:28" ht="151.5" customHeight="1" x14ac:dyDescent="0.25">
      <c r="A24" s="59" t="s">
        <v>220</v>
      </c>
      <c r="B24" s="60" t="s">
        <v>227</v>
      </c>
      <c r="C24" s="59" t="s">
        <v>308</v>
      </c>
      <c r="D24" s="59" t="s">
        <v>221</v>
      </c>
      <c r="E24" s="59" t="s">
        <v>309</v>
      </c>
      <c r="F24" s="59" t="s">
        <v>311</v>
      </c>
      <c r="G24" s="59" t="s">
        <v>310</v>
      </c>
      <c r="H24" s="59" t="s">
        <v>222</v>
      </c>
      <c r="I24" s="59" t="s">
        <v>312</v>
      </c>
      <c r="J24" s="59" t="s">
        <v>228</v>
      </c>
      <c r="K24" s="60" t="s">
        <v>226</v>
      </c>
      <c r="L24" s="60" t="s">
        <v>223</v>
      </c>
      <c r="M24" s="61" t="s">
        <v>235</v>
      </c>
      <c r="N24" s="60" t="s">
        <v>437</v>
      </c>
      <c r="O24" s="59" t="s">
        <v>233</v>
      </c>
      <c r="P24" s="59" t="s">
        <v>234</v>
      </c>
      <c r="Q24" s="59" t="s">
        <v>232</v>
      </c>
      <c r="R24" s="59" t="s">
        <v>222</v>
      </c>
      <c r="S24" s="59" t="s">
        <v>231</v>
      </c>
      <c r="T24" s="59" t="s">
        <v>230</v>
      </c>
      <c r="U24" s="59" t="s">
        <v>307</v>
      </c>
      <c r="V24" s="59" t="s">
        <v>232</v>
      </c>
      <c r="W24" s="74" t="s">
        <v>225</v>
      </c>
      <c r="X24" s="74" t="s">
        <v>237</v>
      </c>
      <c r="Y24" s="74" t="s">
        <v>238</v>
      </c>
      <c r="Z24" s="76" t="s">
        <v>236</v>
      </c>
    </row>
    <row r="25" spans="1:28" ht="16.5" customHeight="1" x14ac:dyDescent="0.25">
      <c r="A25" s="59">
        <v>1</v>
      </c>
      <c r="B25" s="60">
        <v>2</v>
      </c>
      <c r="C25" s="59">
        <v>3</v>
      </c>
      <c r="D25" s="60">
        <v>4</v>
      </c>
      <c r="E25" s="59">
        <v>5</v>
      </c>
      <c r="F25" s="60">
        <v>6</v>
      </c>
      <c r="G25" s="59">
        <v>7</v>
      </c>
      <c r="H25" s="60">
        <v>8</v>
      </c>
      <c r="I25" s="59">
        <v>9</v>
      </c>
      <c r="J25" s="60">
        <v>10</v>
      </c>
      <c r="K25" s="122">
        <v>11</v>
      </c>
      <c r="L25" s="60">
        <v>12</v>
      </c>
      <c r="M25" s="122">
        <v>13</v>
      </c>
      <c r="N25" s="60">
        <v>14</v>
      </c>
      <c r="O25" s="122">
        <v>15</v>
      </c>
      <c r="P25" s="60">
        <v>16</v>
      </c>
      <c r="Q25" s="122">
        <v>17</v>
      </c>
      <c r="R25" s="60">
        <v>18</v>
      </c>
      <c r="S25" s="122">
        <v>19</v>
      </c>
      <c r="T25" s="60">
        <v>20</v>
      </c>
      <c r="U25" s="122">
        <v>21</v>
      </c>
      <c r="V25" s="60">
        <v>22</v>
      </c>
      <c r="W25" s="122">
        <v>23</v>
      </c>
      <c r="X25" s="60">
        <v>24</v>
      </c>
      <c r="Y25" s="122">
        <v>25</v>
      </c>
      <c r="Z25" s="60">
        <v>26</v>
      </c>
    </row>
    <row r="26" spans="1:28" s="182" customFormat="1" ht="60" x14ac:dyDescent="0.25">
      <c r="A26" s="55" t="s">
        <v>482</v>
      </c>
      <c r="B26" s="201" t="s">
        <v>485</v>
      </c>
      <c r="C26" s="202">
        <v>0.51275330731604007</v>
      </c>
      <c r="D26" s="55">
        <v>76</v>
      </c>
      <c r="E26" s="55"/>
      <c r="F26" s="202">
        <v>38.969251356019043</v>
      </c>
      <c r="G26" s="55"/>
      <c r="H26" s="55">
        <v>226773</v>
      </c>
      <c r="I26" s="55">
        <v>1.7184255337284E-4</v>
      </c>
      <c r="J26" s="55">
        <v>3.3513689901355098E-4</v>
      </c>
      <c r="K26" s="203" t="s">
        <v>483</v>
      </c>
      <c r="L26" s="55"/>
      <c r="M26" s="56">
        <v>2022</v>
      </c>
      <c r="N26" s="55"/>
      <c r="O26" s="204">
        <v>16.855751356019997</v>
      </c>
      <c r="P26" s="204">
        <v>0.40132741323857135</v>
      </c>
      <c r="Q26" s="55">
        <v>1.7697319047619045E-6</v>
      </c>
      <c r="R26" s="55">
        <v>226773</v>
      </c>
      <c r="S26" s="55">
        <v>7.4328739999999995E-5</v>
      </c>
      <c r="T26" s="55">
        <v>3.0903413633898196E-4</v>
      </c>
      <c r="U26" s="55"/>
      <c r="V26" s="55"/>
      <c r="W26" s="55">
        <v>-2.654E-5</v>
      </c>
      <c r="X26" s="55">
        <v>-5.9999999999999995E-8</v>
      </c>
      <c r="Y26" s="55"/>
      <c r="Z26" s="205" t="s">
        <v>484</v>
      </c>
    </row>
    <row r="27" spans="1:28" x14ac:dyDescent="0.25">
      <c r="A27" s="199"/>
      <c r="B27" s="54"/>
      <c r="C27" s="54"/>
      <c r="D27" s="54"/>
      <c r="E27" s="54"/>
      <c r="F27" s="54"/>
      <c r="G27" s="54"/>
      <c r="H27" s="200"/>
      <c r="I27" s="54"/>
      <c r="J27" s="54"/>
      <c r="K27" s="54"/>
      <c r="L27" s="54"/>
      <c r="M27" s="56"/>
      <c r="N27" s="54"/>
      <c r="O27" s="54"/>
      <c r="P27" s="54"/>
      <c r="Q27" s="54"/>
      <c r="R27" s="200"/>
      <c r="S27" s="54"/>
      <c r="T27" s="54"/>
      <c r="U27" s="54"/>
      <c r="V27" s="54"/>
      <c r="W27" s="54"/>
      <c r="X27" s="54"/>
      <c r="Y27" s="54"/>
      <c r="Z27" s="54"/>
    </row>
    <row r="28" spans="1:28" x14ac:dyDescent="0.25">
      <c r="A28" s="199"/>
      <c r="B28" s="54"/>
      <c r="C28" s="54"/>
      <c r="D28" s="54"/>
      <c r="E28" s="54"/>
      <c r="F28" s="54"/>
      <c r="G28" s="54"/>
      <c r="H28" s="200"/>
      <c r="I28" s="54"/>
      <c r="J28" s="54"/>
      <c r="K28" s="54"/>
      <c r="L28" s="57"/>
      <c r="M28" s="56"/>
      <c r="N28" s="54"/>
      <c r="O28" s="54"/>
      <c r="P28" s="54"/>
      <c r="Q28" s="54"/>
      <c r="R28" s="200"/>
      <c r="S28" s="54"/>
      <c r="T28" s="54"/>
      <c r="U28" s="54"/>
      <c r="V28" s="54"/>
      <c r="W28" s="54"/>
      <c r="X28" s="54"/>
      <c r="Y28" s="54"/>
      <c r="Z28" s="56"/>
    </row>
    <row r="29" spans="1:28" x14ac:dyDescent="0.25">
      <c r="A29" s="199"/>
      <c r="B29" s="54"/>
      <c r="C29" s="54"/>
      <c r="D29" s="54"/>
      <c r="E29" s="54"/>
      <c r="F29" s="54"/>
      <c r="G29" s="54"/>
      <c r="H29" s="200"/>
      <c r="I29" s="54"/>
      <c r="J29" s="54"/>
      <c r="K29" s="54"/>
      <c r="L29" s="57"/>
      <c r="M29" s="54"/>
      <c r="N29" s="54"/>
      <c r="O29" s="54"/>
      <c r="P29" s="54"/>
      <c r="Q29" s="54"/>
      <c r="R29" s="200"/>
      <c r="S29" s="54"/>
      <c r="T29" s="54"/>
      <c r="U29" s="54"/>
      <c r="V29" s="54"/>
      <c r="W29" s="54"/>
      <c r="X29" s="54"/>
      <c r="Y29" s="54"/>
      <c r="Z29" s="54"/>
    </row>
    <row r="30" spans="1:28" x14ac:dyDescent="0.25">
      <c r="A30" s="54"/>
      <c r="B30" s="54"/>
      <c r="C30" s="54"/>
      <c r="D30" s="54"/>
      <c r="E30" s="54"/>
      <c r="F30" s="55"/>
      <c r="G30" s="55"/>
      <c r="H30" s="54"/>
      <c r="I30" s="54"/>
      <c r="J30" s="54"/>
      <c r="K30" s="54"/>
      <c r="L30" s="57"/>
      <c r="M30" s="54"/>
      <c r="N30" s="54"/>
      <c r="O30" s="54"/>
      <c r="P30" s="54"/>
      <c r="Q30" s="54"/>
      <c r="R30" s="54"/>
      <c r="S30" s="54"/>
      <c r="T30" s="54"/>
      <c r="U30" s="54"/>
      <c r="V30" s="54"/>
      <c r="W30" s="54"/>
      <c r="X30" s="54"/>
      <c r="Y30" s="54"/>
      <c r="Z30" s="54"/>
    </row>
    <row r="31" spans="1:28" x14ac:dyDescent="0.25">
      <c r="A31" s="54"/>
      <c r="B31" s="54"/>
      <c r="C31" s="54"/>
      <c r="D31" s="54"/>
      <c r="E31" s="54"/>
      <c r="F31" s="54"/>
      <c r="G31" s="54"/>
      <c r="H31" s="54"/>
      <c r="I31" s="54"/>
      <c r="J31" s="54"/>
      <c r="K31" s="54"/>
      <c r="L31" s="57"/>
      <c r="M31" s="54"/>
      <c r="N31" s="54"/>
      <c r="O31" s="54"/>
      <c r="P31" s="54"/>
      <c r="Q31" s="54"/>
      <c r="R31" s="54"/>
      <c r="S31" s="54"/>
      <c r="T31" s="54"/>
      <c r="U31" s="54"/>
      <c r="V31" s="54"/>
      <c r="W31" s="54"/>
      <c r="X31" s="54"/>
      <c r="Y31" s="54"/>
      <c r="Z31" s="54"/>
    </row>
    <row r="32" spans="1:28" x14ac:dyDescent="0.25">
      <c r="A32" s="58"/>
      <c r="B32" s="58"/>
      <c r="C32" s="55"/>
      <c r="D32" s="55"/>
      <c r="E32" s="55"/>
      <c r="F32" s="55"/>
      <c r="G32" s="55"/>
      <c r="H32" s="55"/>
      <c r="I32" s="55"/>
      <c r="J32" s="55"/>
      <c r="K32" s="54"/>
      <c r="L32" s="54"/>
      <c r="M32" s="54"/>
      <c r="N32" s="54"/>
      <c r="O32" s="54"/>
      <c r="P32" s="54"/>
      <c r="Q32" s="54"/>
      <c r="R32" s="54"/>
      <c r="S32" s="54"/>
      <c r="T32" s="54"/>
      <c r="U32" s="54"/>
      <c r="V32" s="54"/>
      <c r="W32" s="54"/>
      <c r="X32" s="54"/>
      <c r="Y32" s="54"/>
      <c r="Z32" s="54"/>
    </row>
    <row r="33" spans="1:26" x14ac:dyDescent="0.25">
      <c r="A33" s="54"/>
      <c r="B33" s="54"/>
      <c r="C33" s="54"/>
      <c r="D33" s="54"/>
      <c r="E33" s="54"/>
      <c r="F33" s="54"/>
      <c r="G33" s="54"/>
      <c r="H33" s="54"/>
      <c r="I33" s="54"/>
      <c r="J33" s="54"/>
      <c r="K33" s="54"/>
      <c r="L33" s="54"/>
      <c r="M33" s="54"/>
      <c r="N33" s="54"/>
      <c r="O33" s="54"/>
      <c r="P33" s="54"/>
      <c r="Q33" s="54"/>
      <c r="R33" s="54"/>
      <c r="S33" s="54"/>
      <c r="T33" s="54"/>
      <c r="U33" s="54"/>
      <c r="V33" s="54"/>
      <c r="W33" s="54"/>
      <c r="X33" s="54"/>
      <c r="Y33" s="54"/>
      <c r="Z33" s="54"/>
    </row>
    <row r="37" spans="1:26" x14ac:dyDescent="0.25">
      <c r="A37" s="75"/>
    </row>
  </sheetData>
  <customSheetViews>
    <customSheetView guid="{EABA9600-B09B-4AC1-8DFB-ED5B46639557}" scale="80" showPageBreaks="1" fitToPage="1" printArea="1" view="pageBreakPreview" topLeftCell="A4">
      <selection activeCell="A11" sqref="A11:Z11"/>
      <pageMargins left="0.7" right="0.7" top="0.75" bottom="0.75" header="0.3" footer="0.3"/>
      <pageSetup paperSize="8" scale="40" orientation="landscape" r:id="rId1"/>
    </customSheetView>
    <customSheetView guid="{79C870B9-5404-48D7-9BF9-7A4B7E6494AF}" scale="80" showPageBreaks="1" fitToPage="1" printArea="1" view="pageBreakPreview" topLeftCell="A7">
      <selection activeCell="A15" sqref="A15:Z15"/>
      <pageMargins left="0.7" right="0.7" top="0.75" bottom="0.75" header="0.3" footer="0.3"/>
      <pageSetup paperSize="8" scale="28" orientation="landscape" r:id="rId2"/>
    </customSheetView>
    <customSheetView guid="{0727A3F2-96A4-4BA4-8256-21193112A3FE}" scale="80" showPageBreaks="1" fitToPage="1" printArea="1" view="pageBreakPreview" topLeftCell="A13">
      <selection activeCell="Z28" sqref="Z28"/>
      <pageMargins left="0.7" right="0.7" top="0.75" bottom="0.75" header="0.3" footer="0.3"/>
      <pageSetup paperSize="8" scale="40" orientation="landscape" r:id="rId3"/>
    </customSheetView>
    <customSheetView guid="{FB088DD7-7626-4D66-929B-85085A90B169}" scale="80" showPageBreaks="1" fitToPage="1" printArea="1" view="pageBreakPreview" topLeftCell="A13">
      <selection activeCell="Z28" sqref="Z28"/>
      <pageMargins left="0.7" right="0.7" top="0.75" bottom="0.75" header="0.3" footer="0.3"/>
      <pageSetup paperSize="8" scale="40" orientation="landscape" r:id="rId4"/>
    </customSheetView>
    <customSheetView guid="{45ACCED5-37B5-4F41-AB47-7A9CDE8A30BD}" scale="80" showPageBreaks="1" fitToPage="1" printArea="1" view="pageBreakPreview" topLeftCell="A13">
      <selection activeCell="Z28" sqref="Z28"/>
      <pageMargins left="0.7" right="0.7" top="0.75" bottom="0.75" header="0.3" footer="0.3"/>
      <pageSetup paperSize="8" scale="40" orientation="landscape" r:id="rId5"/>
    </customSheetView>
    <customSheetView guid="{C6EBA004-046E-44BB-B326-ABBEDF8DA48D}" scale="80" showPageBreaks="1" fitToPage="1" printArea="1" view="pageBreakPreview" topLeftCell="M1">
      <selection activeCell="Z1" sqref="Z1:Z3"/>
      <pageMargins left="0.7" right="0.7" top="0.75" bottom="0.75" header="0.3" footer="0.3"/>
      <pageSetup paperSize="8" scale="40" orientation="landscape" r:id="rId6"/>
    </customSheetView>
  </customSheetViews>
  <mergeCells count="20">
    <mergeCell ref="M23:Z23"/>
    <mergeCell ref="A23:L23"/>
    <mergeCell ref="A20:Z20"/>
    <mergeCell ref="A21:Z21"/>
    <mergeCell ref="A22:Z22"/>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39" orientation="landscape" r:id="rId7"/>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B360"/>
  <sheetViews>
    <sheetView zoomScale="80" zoomScaleNormal="80" workbookViewId="0">
      <selection activeCell="A16" sqref="A16:O16"/>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1" customFormat="1" ht="18.75" customHeight="1" x14ac:dyDescent="0.2">
      <c r="A1" s="166"/>
      <c r="B1" s="166"/>
      <c r="C1" s="162"/>
      <c r="D1" s="162"/>
      <c r="E1" s="162"/>
      <c r="F1" s="162"/>
      <c r="G1" s="162"/>
      <c r="H1" s="162"/>
      <c r="I1" s="162"/>
      <c r="J1" s="162"/>
      <c r="K1" s="162"/>
      <c r="L1" s="162"/>
      <c r="M1" s="162"/>
      <c r="N1" s="162"/>
      <c r="O1" s="167" t="s">
        <v>69</v>
      </c>
      <c r="P1" s="162"/>
      <c r="Q1" s="162"/>
      <c r="R1" s="162"/>
      <c r="S1" s="162"/>
      <c r="T1" s="162"/>
      <c r="U1" s="162"/>
      <c r="V1" s="162"/>
      <c r="W1" s="162"/>
      <c r="X1" s="162"/>
      <c r="Y1" s="162"/>
      <c r="Z1" s="162"/>
      <c r="AA1" s="162"/>
      <c r="AB1" s="162"/>
    </row>
    <row r="2" spans="1:28" s="11" customFormat="1" ht="18.75" customHeight="1" x14ac:dyDescent="0.3">
      <c r="A2" s="166"/>
      <c r="B2" s="166"/>
      <c r="C2" s="162"/>
      <c r="D2" s="162"/>
      <c r="E2" s="162"/>
      <c r="F2" s="162"/>
      <c r="G2" s="162"/>
      <c r="H2" s="162"/>
      <c r="I2" s="162"/>
      <c r="J2" s="162"/>
      <c r="K2" s="162"/>
      <c r="L2" s="162"/>
      <c r="M2" s="162"/>
      <c r="N2" s="162"/>
      <c r="O2" s="164" t="s">
        <v>10</v>
      </c>
      <c r="P2" s="162"/>
      <c r="Q2" s="162"/>
      <c r="R2" s="162"/>
      <c r="S2" s="162"/>
      <c r="T2" s="162"/>
      <c r="U2" s="162"/>
      <c r="V2" s="162"/>
      <c r="W2" s="162"/>
      <c r="X2" s="162"/>
      <c r="Y2" s="162"/>
      <c r="Z2" s="162"/>
      <c r="AA2" s="162"/>
      <c r="AB2" s="162"/>
    </row>
    <row r="3" spans="1:28" s="11" customFormat="1" ht="18.75" x14ac:dyDescent="0.3">
      <c r="A3" s="165"/>
      <c r="B3" s="165"/>
      <c r="C3" s="162"/>
      <c r="D3" s="162"/>
      <c r="E3" s="162"/>
      <c r="F3" s="162"/>
      <c r="G3" s="162"/>
      <c r="H3" s="162"/>
      <c r="I3" s="162"/>
      <c r="J3" s="162"/>
      <c r="K3" s="162"/>
      <c r="L3" s="162"/>
      <c r="M3" s="162"/>
      <c r="N3" s="162"/>
      <c r="O3" s="164" t="s">
        <v>68</v>
      </c>
      <c r="P3" s="162"/>
      <c r="Q3" s="162"/>
      <c r="R3" s="162"/>
      <c r="S3" s="162"/>
      <c r="T3" s="162"/>
      <c r="U3" s="162"/>
      <c r="V3" s="162"/>
      <c r="W3" s="162"/>
      <c r="X3" s="162"/>
      <c r="Y3" s="162"/>
      <c r="Z3" s="162"/>
      <c r="AA3" s="162"/>
      <c r="AB3" s="162"/>
    </row>
    <row r="4" spans="1:28" s="11" customFormat="1" ht="18.75" x14ac:dyDescent="0.3">
      <c r="A4" s="165"/>
      <c r="B4" s="165"/>
      <c r="C4" s="162"/>
      <c r="D4" s="162"/>
      <c r="E4" s="162"/>
      <c r="F4" s="162"/>
      <c r="G4" s="162"/>
      <c r="H4" s="162"/>
      <c r="I4" s="162"/>
      <c r="J4" s="162"/>
      <c r="K4" s="162"/>
      <c r="L4" s="164"/>
      <c r="M4" s="162"/>
      <c r="N4" s="162"/>
      <c r="O4" s="162"/>
      <c r="P4" s="162"/>
      <c r="Q4" s="162"/>
      <c r="R4" s="162"/>
      <c r="S4" s="162"/>
      <c r="T4" s="162"/>
      <c r="U4" s="162"/>
      <c r="V4" s="162"/>
      <c r="W4" s="162"/>
      <c r="X4" s="162"/>
      <c r="Y4" s="162"/>
      <c r="Z4" s="162"/>
      <c r="AA4" s="162"/>
      <c r="AB4" s="162"/>
    </row>
    <row r="5" spans="1:28" s="11" customFormat="1" ht="15.75" x14ac:dyDescent="0.2">
      <c r="A5" s="368" t="str">
        <f>'1. паспорт местоположение'!$A$5</f>
        <v>Год раскрытия информации: 2023 год</v>
      </c>
      <c r="B5" s="368"/>
      <c r="C5" s="368"/>
      <c r="D5" s="368"/>
      <c r="E5" s="368"/>
      <c r="F5" s="368"/>
      <c r="G5" s="368"/>
      <c r="H5" s="368"/>
      <c r="I5" s="368"/>
      <c r="J5" s="368"/>
      <c r="K5" s="368"/>
      <c r="L5" s="368"/>
      <c r="M5" s="368"/>
      <c r="N5" s="368"/>
      <c r="O5" s="368"/>
      <c r="P5" s="168"/>
      <c r="Q5" s="168"/>
      <c r="R5" s="168"/>
      <c r="S5" s="168"/>
      <c r="T5" s="168"/>
      <c r="U5" s="168"/>
      <c r="V5" s="168"/>
      <c r="W5" s="168"/>
      <c r="X5" s="168"/>
      <c r="Y5" s="168"/>
      <c r="Z5" s="168"/>
      <c r="AA5" s="168"/>
      <c r="AB5" s="168"/>
    </row>
    <row r="6" spans="1:28" s="11" customFormat="1" ht="18.75" x14ac:dyDescent="0.3">
      <c r="A6" s="165"/>
      <c r="B6" s="165"/>
      <c r="C6" s="162"/>
      <c r="D6" s="162"/>
      <c r="E6" s="162"/>
      <c r="F6" s="162"/>
      <c r="G6" s="162"/>
      <c r="H6" s="162"/>
      <c r="I6" s="162"/>
      <c r="J6" s="162"/>
      <c r="K6" s="162"/>
      <c r="L6" s="164"/>
      <c r="M6" s="162"/>
      <c r="N6" s="162"/>
      <c r="O6" s="162"/>
      <c r="P6" s="162"/>
      <c r="Q6" s="162"/>
      <c r="R6" s="162"/>
      <c r="S6" s="162"/>
      <c r="T6" s="162"/>
      <c r="U6" s="162"/>
      <c r="V6" s="162"/>
      <c r="W6" s="162"/>
      <c r="X6" s="162"/>
      <c r="Y6" s="162"/>
      <c r="Z6" s="162"/>
      <c r="AA6" s="162"/>
      <c r="AB6" s="162"/>
    </row>
    <row r="7" spans="1:28" s="11" customFormat="1" ht="18.75" x14ac:dyDescent="0.2">
      <c r="A7" s="380" t="s">
        <v>9</v>
      </c>
      <c r="B7" s="380"/>
      <c r="C7" s="380"/>
      <c r="D7" s="380"/>
      <c r="E7" s="380"/>
      <c r="F7" s="380"/>
      <c r="G7" s="380"/>
      <c r="H7" s="380"/>
      <c r="I7" s="380"/>
      <c r="J7" s="380"/>
      <c r="K7" s="380"/>
      <c r="L7" s="380"/>
      <c r="M7" s="380"/>
      <c r="N7" s="380"/>
      <c r="O7" s="380"/>
      <c r="P7" s="163"/>
      <c r="Q7" s="163"/>
      <c r="R7" s="163"/>
      <c r="S7" s="163"/>
      <c r="T7" s="163"/>
      <c r="U7" s="163"/>
      <c r="V7" s="163"/>
      <c r="W7" s="163"/>
      <c r="X7" s="163"/>
      <c r="Y7" s="163"/>
      <c r="Z7" s="163"/>
      <c r="AA7" s="162"/>
      <c r="AB7" s="162"/>
    </row>
    <row r="8" spans="1:28" s="11" customFormat="1" ht="18.75" x14ac:dyDescent="0.2">
      <c r="A8" s="380"/>
      <c r="B8" s="380"/>
      <c r="C8" s="380"/>
      <c r="D8" s="380"/>
      <c r="E8" s="380"/>
      <c r="F8" s="380"/>
      <c r="G8" s="380"/>
      <c r="H8" s="380"/>
      <c r="I8" s="380"/>
      <c r="J8" s="380"/>
      <c r="K8" s="380"/>
      <c r="L8" s="380"/>
      <c r="M8" s="380"/>
      <c r="N8" s="380"/>
      <c r="O8" s="380"/>
      <c r="P8" s="163"/>
      <c r="Q8" s="163"/>
      <c r="R8" s="163"/>
      <c r="S8" s="163"/>
      <c r="T8" s="163"/>
      <c r="U8" s="163"/>
      <c r="V8" s="163"/>
      <c r="W8" s="163"/>
      <c r="X8" s="163"/>
      <c r="Y8" s="163"/>
      <c r="Z8" s="163"/>
      <c r="AA8" s="162"/>
      <c r="AB8" s="162"/>
    </row>
    <row r="9" spans="1:28" s="11" customFormat="1" ht="18.75" x14ac:dyDescent="0.2">
      <c r="A9" s="375" t="str">
        <f>'1. паспорт местоположение'!$A$9</f>
        <v xml:space="preserve"> АО "Россети Тюмень"</v>
      </c>
      <c r="B9" s="375"/>
      <c r="C9" s="375"/>
      <c r="D9" s="375"/>
      <c r="E9" s="375"/>
      <c r="F9" s="375"/>
      <c r="G9" s="375"/>
      <c r="H9" s="375"/>
      <c r="I9" s="375"/>
      <c r="J9" s="375"/>
      <c r="K9" s="375"/>
      <c r="L9" s="375"/>
      <c r="M9" s="375"/>
      <c r="N9" s="375"/>
      <c r="O9" s="375"/>
      <c r="P9" s="163"/>
      <c r="Q9" s="163"/>
      <c r="R9" s="163"/>
      <c r="S9" s="163"/>
      <c r="T9" s="163"/>
      <c r="U9" s="163"/>
      <c r="V9" s="163"/>
      <c r="W9" s="163"/>
      <c r="X9" s="163"/>
      <c r="Y9" s="163"/>
      <c r="Z9" s="163"/>
      <c r="AA9" s="162"/>
      <c r="AB9" s="162"/>
    </row>
    <row r="10" spans="1:28" s="11" customFormat="1" ht="18.75" x14ac:dyDescent="0.2">
      <c r="A10" s="376" t="s">
        <v>8</v>
      </c>
      <c r="B10" s="376"/>
      <c r="C10" s="376"/>
      <c r="D10" s="376"/>
      <c r="E10" s="376"/>
      <c r="F10" s="376"/>
      <c r="G10" s="376"/>
      <c r="H10" s="376"/>
      <c r="I10" s="376"/>
      <c r="J10" s="376"/>
      <c r="K10" s="376"/>
      <c r="L10" s="376"/>
      <c r="M10" s="376"/>
      <c r="N10" s="376"/>
      <c r="O10" s="376"/>
      <c r="P10" s="163"/>
      <c r="Q10" s="163"/>
      <c r="R10" s="163"/>
      <c r="S10" s="163"/>
      <c r="T10" s="163"/>
      <c r="U10" s="163"/>
      <c r="V10" s="163"/>
      <c r="W10" s="163"/>
      <c r="X10" s="163"/>
      <c r="Y10" s="163"/>
      <c r="Z10" s="163"/>
      <c r="AA10" s="162"/>
      <c r="AB10" s="162"/>
    </row>
    <row r="11" spans="1:28" s="11" customFormat="1" ht="18.75" x14ac:dyDescent="0.2">
      <c r="A11" s="380"/>
      <c r="B11" s="380"/>
      <c r="C11" s="380"/>
      <c r="D11" s="380"/>
      <c r="E11" s="380"/>
      <c r="F11" s="380"/>
      <c r="G11" s="380"/>
      <c r="H11" s="380"/>
      <c r="I11" s="380"/>
      <c r="J11" s="380"/>
      <c r="K11" s="380"/>
      <c r="L11" s="380"/>
      <c r="M11" s="380"/>
      <c r="N11" s="380"/>
      <c r="O11" s="380"/>
      <c r="P11" s="163"/>
      <c r="Q11" s="163"/>
      <c r="R11" s="163"/>
      <c r="S11" s="163"/>
      <c r="T11" s="163"/>
      <c r="U11" s="163"/>
      <c r="V11" s="163"/>
      <c r="W11" s="163"/>
      <c r="X11" s="163"/>
      <c r="Y11" s="163"/>
      <c r="Z11" s="163"/>
      <c r="AA11" s="162"/>
      <c r="AB11" s="162"/>
    </row>
    <row r="12" spans="1:28" s="11" customFormat="1" ht="18.75" x14ac:dyDescent="0.2">
      <c r="A12" s="375" t="s">
        <v>478</v>
      </c>
      <c r="B12" s="375"/>
      <c r="C12" s="375"/>
      <c r="D12" s="375"/>
      <c r="E12" s="375"/>
      <c r="F12" s="375"/>
      <c r="G12" s="375"/>
      <c r="H12" s="375"/>
      <c r="I12" s="375"/>
      <c r="J12" s="375"/>
      <c r="K12" s="375"/>
      <c r="L12" s="375"/>
      <c r="M12" s="375"/>
      <c r="N12" s="375"/>
      <c r="O12" s="375"/>
      <c r="P12" s="163"/>
      <c r="Q12" s="163"/>
      <c r="R12" s="163"/>
      <c r="S12" s="163"/>
      <c r="T12" s="163"/>
      <c r="U12" s="163"/>
      <c r="V12" s="163"/>
      <c r="W12" s="163"/>
      <c r="X12" s="163"/>
      <c r="Y12" s="163"/>
      <c r="Z12" s="163"/>
      <c r="AA12" s="162"/>
      <c r="AB12" s="162"/>
    </row>
    <row r="13" spans="1:28" s="11" customFormat="1" ht="18.75" x14ac:dyDescent="0.2">
      <c r="A13" s="376" t="s">
        <v>7</v>
      </c>
      <c r="B13" s="376"/>
      <c r="C13" s="376"/>
      <c r="D13" s="376"/>
      <c r="E13" s="376"/>
      <c r="F13" s="376"/>
      <c r="G13" s="376"/>
      <c r="H13" s="376"/>
      <c r="I13" s="376"/>
      <c r="J13" s="376"/>
      <c r="K13" s="376"/>
      <c r="L13" s="376"/>
      <c r="M13" s="376"/>
      <c r="N13" s="376"/>
      <c r="O13" s="376"/>
      <c r="P13" s="163"/>
      <c r="Q13" s="163"/>
      <c r="R13" s="163"/>
      <c r="S13" s="163"/>
      <c r="T13" s="163"/>
      <c r="U13" s="163"/>
      <c r="V13" s="163"/>
      <c r="W13" s="163"/>
      <c r="X13" s="163"/>
      <c r="Y13" s="163"/>
      <c r="Z13" s="163"/>
      <c r="AA13" s="162"/>
      <c r="AB13" s="162"/>
    </row>
    <row r="14" spans="1:28" s="9" customFormat="1" ht="15.75" customHeight="1" x14ac:dyDescent="0.2">
      <c r="A14" s="381"/>
      <c r="B14" s="381"/>
      <c r="C14" s="381"/>
      <c r="D14" s="381"/>
      <c r="E14" s="381"/>
      <c r="F14" s="381"/>
      <c r="G14" s="381"/>
      <c r="H14" s="381"/>
      <c r="I14" s="381"/>
      <c r="J14" s="381"/>
      <c r="K14" s="381"/>
      <c r="L14" s="381"/>
      <c r="M14" s="381"/>
      <c r="N14" s="381"/>
      <c r="O14" s="381"/>
      <c r="P14" s="161"/>
      <c r="Q14" s="161"/>
      <c r="R14" s="161"/>
      <c r="S14" s="161"/>
      <c r="T14" s="161"/>
      <c r="U14" s="161"/>
      <c r="V14" s="161"/>
      <c r="W14" s="161"/>
      <c r="X14" s="161"/>
      <c r="Y14" s="161"/>
      <c r="Z14" s="161"/>
      <c r="AA14" s="160"/>
      <c r="AB14" s="160"/>
    </row>
    <row r="15" spans="1:28" s="3" customFormat="1" ht="15.75" x14ac:dyDescent="0.2">
      <c r="A15" s="375" t="str">
        <f>'1. паспорт местоположение'!A15:C15</f>
        <v xml:space="preserve">Реконструкция ПС 110/10/35кВ Тобольская (увеличение трансформаторной мощности на 5 МВА до 80 МВА, замена баковых выключателей 110-35кВ, водоотведение). </v>
      </c>
      <c r="B15" s="375"/>
      <c r="C15" s="375"/>
      <c r="D15" s="375"/>
      <c r="E15" s="375"/>
      <c r="F15" s="375"/>
      <c r="G15" s="375"/>
      <c r="H15" s="375"/>
      <c r="I15" s="375"/>
      <c r="J15" s="375"/>
      <c r="K15" s="375"/>
      <c r="L15" s="375"/>
      <c r="M15" s="375"/>
      <c r="N15" s="375"/>
      <c r="O15" s="375"/>
      <c r="P15" s="159"/>
      <c r="Q15" s="159"/>
      <c r="R15" s="159"/>
      <c r="S15" s="159"/>
      <c r="T15" s="159"/>
      <c r="U15" s="159"/>
      <c r="V15" s="159"/>
      <c r="W15" s="159"/>
      <c r="X15" s="159"/>
      <c r="Y15" s="159"/>
      <c r="Z15" s="159"/>
      <c r="AA15" s="155"/>
      <c r="AB15" s="155"/>
    </row>
    <row r="16" spans="1:28" s="3" customFormat="1" ht="15" customHeight="1" x14ac:dyDescent="0.2">
      <c r="A16" s="376" t="s">
        <v>6</v>
      </c>
      <c r="B16" s="376"/>
      <c r="C16" s="376"/>
      <c r="D16" s="376"/>
      <c r="E16" s="376"/>
      <c r="F16" s="376"/>
      <c r="G16" s="376"/>
      <c r="H16" s="376"/>
      <c r="I16" s="376"/>
      <c r="J16" s="376"/>
      <c r="K16" s="376"/>
      <c r="L16" s="376"/>
      <c r="M16" s="376"/>
      <c r="N16" s="376"/>
      <c r="O16" s="376"/>
      <c r="P16" s="157"/>
      <c r="Q16" s="157"/>
      <c r="R16" s="157"/>
      <c r="S16" s="157"/>
      <c r="T16" s="157"/>
      <c r="U16" s="157"/>
      <c r="V16" s="157"/>
      <c r="W16" s="157"/>
      <c r="X16" s="157"/>
      <c r="Y16" s="157"/>
      <c r="Z16" s="157"/>
      <c r="AA16" s="155"/>
      <c r="AB16" s="155"/>
    </row>
    <row r="17" spans="1:28" s="3" customFormat="1" ht="15" customHeight="1" x14ac:dyDescent="0.2">
      <c r="A17" s="377"/>
      <c r="B17" s="377"/>
      <c r="C17" s="377"/>
      <c r="D17" s="377"/>
      <c r="E17" s="377"/>
      <c r="F17" s="377"/>
      <c r="G17" s="377"/>
      <c r="H17" s="377"/>
      <c r="I17" s="377"/>
      <c r="J17" s="377"/>
      <c r="K17" s="377"/>
      <c r="L17" s="377"/>
      <c r="M17" s="377"/>
      <c r="N17" s="377"/>
      <c r="O17" s="377"/>
      <c r="P17" s="156"/>
      <c r="Q17" s="156"/>
      <c r="R17" s="156"/>
      <c r="S17" s="156"/>
      <c r="T17" s="156"/>
      <c r="U17" s="156"/>
      <c r="V17" s="156"/>
      <c r="W17" s="156"/>
      <c r="X17" s="155"/>
      <c r="Y17" s="155"/>
      <c r="Z17" s="155"/>
      <c r="AA17" s="154"/>
      <c r="AB17" s="154"/>
    </row>
    <row r="18" spans="1:28" s="3" customFormat="1" ht="91.5" customHeight="1" x14ac:dyDescent="0.2">
      <c r="A18" s="415" t="s">
        <v>406</v>
      </c>
      <c r="B18" s="415"/>
      <c r="C18" s="415"/>
      <c r="D18" s="415"/>
      <c r="E18" s="415"/>
      <c r="F18" s="415"/>
      <c r="G18" s="415"/>
      <c r="H18" s="415"/>
      <c r="I18" s="415"/>
      <c r="J18" s="415"/>
      <c r="K18" s="415"/>
      <c r="L18" s="415"/>
      <c r="M18" s="415"/>
      <c r="N18" s="415"/>
      <c r="O18" s="415"/>
      <c r="P18" s="158"/>
      <c r="Q18" s="158"/>
      <c r="R18" s="158"/>
      <c r="S18" s="158"/>
      <c r="T18" s="158"/>
      <c r="U18" s="158"/>
      <c r="V18" s="158"/>
      <c r="W18" s="158"/>
      <c r="X18" s="158"/>
      <c r="Y18" s="158"/>
      <c r="Z18" s="158"/>
      <c r="AA18" s="154"/>
      <c r="AB18" s="154"/>
    </row>
    <row r="19" spans="1:28" s="3" customFormat="1" ht="78" customHeight="1" x14ac:dyDescent="0.2">
      <c r="A19" s="382" t="s">
        <v>5</v>
      </c>
      <c r="B19" s="382" t="s">
        <v>88</v>
      </c>
      <c r="C19" s="382" t="s">
        <v>87</v>
      </c>
      <c r="D19" s="382" t="s">
        <v>76</v>
      </c>
      <c r="E19" s="412" t="s">
        <v>86</v>
      </c>
      <c r="F19" s="413"/>
      <c r="G19" s="413"/>
      <c r="H19" s="413"/>
      <c r="I19" s="414"/>
      <c r="J19" s="382" t="s">
        <v>85</v>
      </c>
      <c r="K19" s="382"/>
      <c r="L19" s="382"/>
      <c r="M19" s="382"/>
      <c r="N19" s="382"/>
      <c r="O19" s="382"/>
      <c r="P19" s="4"/>
      <c r="Q19" s="4"/>
      <c r="R19" s="4"/>
      <c r="S19" s="4"/>
      <c r="T19" s="4"/>
      <c r="U19" s="4"/>
      <c r="V19" s="4"/>
      <c r="W19" s="4"/>
    </row>
    <row r="20" spans="1:28" s="3" customFormat="1" ht="51" customHeight="1" x14ac:dyDescent="0.2">
      <c r="A20" s="382"/>
      <c r="B20" s="382"/>
      <c r="C20" s="382"/>
      <c r="D20" s="382"/>
      <c r="E20" s="34" t="s">
        <v>84</v>
      </c>
      <c r="F20" s="34" t="s">
        <v>83</v>
      </c>
      <c r="G20" s="34" t="s">
        <v>82</v>
      </c>
      <c r="H20" s="34" t="s">
        <v>81</v>
      </c>
      <c r="I20" s="34" t="s">
        <v>80</v>
      </c>
      <c r="J20" s="34" t="s">
        <v>79</v>
      </c>
      <c r="K20" s="34" t="s">
        <v>4</v>
      </c>
      <c r="L20" s="41" t="s">
        <v>3</v>
      </c>
      <c r="M20" s="40" t="s">
        <v>218</v>
      </c>
      <c r="N20" s="40" t="s">
        <v>78</v>
      </c>
      <c r="O20" s="40" t="s">
        <v>77</v>
      </c>
      <c r="P20" s="26"/>
      <c r="Q20" s="26"/>
      <c r="R20" s="26"/>
      <c r="S20" s="26"/>
      <c r="T20" s="26"/>
      <c r="U20" s="26"/>
      <c r="V20" s="26"/>
      <c r="W20" s="26"/>
      <c r="X20" s="25"/>
      <c r="Y20" s="25"/>
      <c r="Z20" s="25"/>
    </row>
    <row r="21" spans="1:28" s="3" customFormat="1" ht="16.5" customHeight="1" x14ac:dyDescent="0.2">
      <c r="A21" s="30">
        <v>1</v>
      </c>
      <c r="B21" s="31">
        <v>2</v>
      </c>
      <c r="C21" s="30">
        <v>3</v>
      </c>
      <c r="D21" s="31">
        <v>4</v>
      </c>
      <c r="E21" s="30">
        <v>5</v>
      </c>
      <c r="F21" s="31">
        <v>6</v>
      </c>
      <c r="G21" s="30">
        <v>7</v>
      </c>
      <c r="H21" s="31">
        <v>8</v>
      </c>
      <c r="I21" s="30">
        <v>9</v>
      </c>
      <c r="J21" s="31">
        <v>10</v>
      </c>
      <c r="K21" s="30">
        <v>11</v>
      </c>
      <c r="L21" s="31">
        <v>12</v>
      </c>
      <c r="M21" s="30">
        <v>13</v>
      </c>
      <c r="N21" s="31">
        <v>14</v>
      </c>
      <c r="O21" s="30">
        <v>15</v>
      </c>
      <c r="P21" s="26"/>
      <c r="Q21" s="26"/>
      <c r="R21" s="26"/>
      <c r="S21" s="26"/>
      <c r="T21" s="26"/>
      <c r="U21" s="26"/>
      <c r="V21" s="26"/>
      <c r="W21" s="26"/>
      <c r="X21" s="25"/>
      <c r="Y21" s="25"/>
      <c r="Z21" s="25"/>
    </row>
    <row r="22" spans="1:28" s="3" customFormat="1" ht="33" customHeight="1" x14ac:dyDescent="0.2">
      <c r="A22" s="37"/>
      <c r="B22" s="39"/>
      <c r="C22" s="28"/>
      <c r="D22" s="28"/>
      <c r="E22" s="28"/>
      <c r="F22" s="28"/>
      <c r="G22" s="28"/>
      <c r="H22" s="28"/>
      <c r="I22" s="28"/>
      <c r="J22" s="36"/>
      <c r="K22" s="36"/>
      <c r="L22" s="5"/>
      <c r="M22" s="5"/>
      <c r="N22" s="5"/>
      <c r="O22" s="5"/>
      <c r="P22" s="26"/>
      <c r="Q22" s="26"/>
      <c r="R22" s="26"/>
      <c r="S22" s="26"/>
      <c r="T22" s="26"/>
      <c r="U22" s="26"/>
      <c r="V22" s="25"/>
      <c r="W22" s="25"/>
      <c r="X22" s="25"/>
      <c r="Y22" s="25"/>
      <c r="Z22" s="25"/>
    </row>
    <row r="23" spans="1:28" x14ac:dyDescent="0.25">
      <c r="A23" s="21"/>
      <c r="B23" s="21"/>
      <c r="C23" s="21"/>
      <c r="D23" s="21"/>
      <c r="E23" s="21"/>
      <c r="F23" s="21"/>
      <c r="G23" s="21"/>
      <c r="H23" s="21"/>
      <c r="I23" s="21"/>
      <c r="J23" s="21"/>
      <c r="K23" s="21"/>
      <c r="L23" s="21"/>
      <c r="M23" s="21"/>
      <c r="N23" s="21"/>
      <c r="O23" s="21"/>
      <c r="P23" s="21"/>
      <c r="Q23" s="21"/>
      <c r="R23" s="21"/>
      <c r="S23" s="21"/>
      <c r="T23" s="21"/>
      <c r="U23" s="21"/>
      <c r="V23" s="21"/>
      <c r="W23" s="21"/>
      <c r="X23" s="21"/>
      <c r="Y23" s="21"/>
      <c r="Z23" s="21"/>
    </row>
    <row r="24" spans="1:28" x14ac:dyDescent="0.25">
      <c r="A24" s="21"/>
      <c r="B24" s="21"/>
      <c r="C24" s="21"/>
      <c r="D24" s="21"/>
      <c r="E24" s="21"/>
      <c r="F24" s="21"/>
      <c r="G24" s="21"/>
      <c r="H24" s="21"/>
      <c r="I24" s="21"/>
      <c r="J24" s="21"/>
      <c r="K24" s="21"/>
      <c r="L24" s="21"/>
      <c r="M24" s="21"/>
      <c r="N24" s="21"/>
      <c r="O24" s="21"/>
      <c r="P24" s="21"/>
      <c r="Q24" s="21"/>
      <c r="R24" s="21"/>
      <c r="S24" s="21"/>
      <c r="T24" s="21"/>
      <c r="U24" s="21"/>
      <c r="V24" s="21"/>
      <c r="W24" s="21"/>
      <c r="X24" s="21"/>
      <c r="Y24" s="21"/>
      <c r="Z24" s="21"/>
    </row>
    <row r="25" spans="1:28" x14ac:dyDescent="0.25">
      <c r="A25" s="21"/>
      <c r="B25" s="21"/>
      <c r="C25" s="21"/>
      <c r="D25" s="21"/>
      <c r="E25" s="21"/>
      <c r="F25" s="21"/>
      <c r="G25" s="21"/>
      <c r="H25" s="21"/>
      <c r="I25" s="21"/>
      <c r="J25" s="21"/>
      <c r="K25" s="21"/>
      <c r="L25" s="21"/>
      <c r="M25" s="21"/>
      <c r="N25" s="21"/>
      <c r="O25" s="21"/>
      <c r="P25" s="21"/>
      <c r="Q25" s="21"/>
      <c r="R25" s="21"/>
      <c r="S25" s="21"/>
      <c r="T25" s="21"/>
      <c r="U25" s="21"/>
      <c r="V25" s="21"/>
      <c r="W25" s="21"/>
      <c r="X25" s="21"/>
      <c r="Y25" s="21"/>
      <c r="Z25" s="21"/>
    </row>
    <row r="26" spans="1:28" x14ac:dyDescent="0.25">
      <c r="A26" s="21"/>
      <c r="B26" s="21"/>
      <c r="C26" s="21"/>
      <c r="D26" s="21"/>
      <c r="E26" s="21"/>
      <c r="F26" s="21"/>
      <c r="G26" s="21"/>
      <c r="H26" s="21"/>
      <c r="I26" s="21"/>
      <c r="J26" s="21"/>
      <c r="K26" s="21"/>
      <c r="L26" s="21"/>
      <c r="M26" s="21"/>
      <c r="N26" s="21"/>
      <c r="O26" s="21"/>
      <c r="P26" s="21"/>
      <c r="Q26" s="21"/>
      <c r="R26" s="21"/>
      <c r="S26" s="21"/>
      <c r="T26" s="21"/>
      <c r="U26" s="21"/>
      <c r="V26" s="21"/>
      <c r="W26" s="21"/>
      <c r="X26" s="21"/>
      <c r="Y26" s="21"/>
      <c r="Z26" s="21"/>
    </row>
    <row r="27" spans="1:28" x14ac:dyDescent="0.25">
      <c r="A27" s="21"/>
      <c r="B27" s="21"/>
      <c r="C27" s="21"/>
      <c r="D27" s="21"/>
      <c r="E27" s="21"/>
      <c r="F27" s="21"/>
      <c r="G27" s="21"/>
      <c r="H27" s="21"/>
      <c r="I27" s="21"/>
      <c r="J27" s="21"/>
      <c r="K27" s="21"/>
      <c r="L27" s="21"/>
      <c r="M27" s="21"/>
      <c r="N27" s="21"/>
      <c r="O27" s="21"/>
      <c r="P27" s="21"/>
      <c r="Q27" s="21"/>
      <c r="R27" s="21"/>
      <c r="S27" s="21"/>
      <c r="T27" s="21"/>
      <c r="U27" s="21"/>
      <c r="V27" s="21"/>
      <c r="W27" s="21"/>
      <c r="X27" s="21"/>
      <c r="Y27" s="21"/>
      <c r="Z27" s="21"/>
    </row>
    <row r="28" spans="1:28" x14ac:dyDescent="0.25">
      <c r="A28" s="21"/>
      <c r="B28" s="21"/>
      <c r="C28" s="21"/>
      <c r="D28" s="21"/>
      <c r="E28" s="21"/>
      <c r="F28" s="21"/>
      <c r="G28" s="21"/>
      <c r="H28" s="21"/>
      <c r="I28" s="21"/>
      <c r="J28" s="21"/>
      <c r="K28" s="21"/>
      <c r="L28" s="21"/>
      <c r="M28" s="21"/>
      <c r="N28" s="21"/>
      <c r="O28" s="21"/>
      <c r="P28" s="21"/>
      <c r="Q28" s="21"/>
      <c r="R28" s="21"/>
      <c r="S28" s="21"/>
      <c r="T28" s="21"/>
      <c r="U28" s="21"/>
      <c r="V28" s="21"/>
      <c r="W28" s="21"/>
      <c r="X28" s="21"/>
      <c r="Y28" s="21"/>
      <c r="Z28" s="21"/>
    </row>
    <row r="29" spans="1:28" x14ac:dyDescent="0.25">
      <c r="A29" s="21"/>
      <c r="B29" s="21"/>
      <c r="C29" s="21"/>
      <c r="D29" s="21"/>
      <c r="E29" s="21"/>
      <c r="F29" s="21"/>
      <c r="G29" s="21"/>
      <c r="H29" s="21"/>
      <c r="I29" s="21"/>
      <c r="J29" s="21"/>
      <c r="K29" s="21"/>
      <c r="L29" s="21"/>
      <c r="M29" s="21"/>
      <c r="N29" s="21"/>
      <c r="O29" s="21"/>
      <c r="P29" s="21"/>
      <c r="Q29" s="21"/>
      <c r="R29" s="21"/>
      <c r="S29" s="21"/>
      <c r="T29" s="21"/>
      <c r="U29" s="21"/>
      <c r="V29" s="21"/>
      <c r="W29" s="21"/>
      <c r="X29" s="21"/>
      <c r="Y29" s="21"/>
      <c r="Z29" s="21"/>
    </row>
    <row r="30" spans="1:28" x14ac:dyDescent="0.25">
      <c r="A30" s="21"/>
      <c r="B30" s="21"/>
      <c r="C30" s="21"/>
      <c r="D30" s="21"/>
      <c r="E30" s="21"/>
      <c r="F30" s="21"/>
      <c r="G30" s="21"/>
      <c r="H30" s="21"/>
      <c r="I30" s="21"/>
      <c r="J30" s="21"/>
      <c r="K30" s="21"/>
      <c r="L30" s="21"/>
      <c r="M30" s="21"/>
      <c r="N30" s="21"/>
      <c r="O30" s="21"/>
      <c r="P30" s="21"/>
      <c r="Q30" s="21"/>
      <c r="R30" s="21"/>
      <c r="S30" s="21"/>
      <c r="T30" s="21"/>
      <c r="U30" s="21"/>
      <c r="V30" s="21"/>
      <c r="W30" s="21"/>
      <c r="X30" s="21"/>
      <c r="Y30" s="21"/>
      <c r="Z30" s="21"/>
    </row>
    <row r="31" spans="1:28" x14ac:dyDescent="0.25">
      <c r="A31" s="21"/>
      <c r="B31" s="21"/>
      <c r="C31" s="21"/>
      <c r="D31" s="21"/>
      <c r="E31" s="21"/>
      <c r="F31" s="21"/>
      <c r="G31" s="21"/>
      <c r="H31" s="21"/>
      <c r="I31" s="21"/>
      <c r="J31" s="21"/>
      <c r="K31" s="21"/>
      <c r="L31" s="21"/>
      <c r="M31" s="21"/>
      <c r="N31" s="21"/>
      <c r="O31" s="21"/>
      <c r="P31" s="21"/>
      <c r="Q31" s="21"/>
      <c r="R31" s="21"/>
      <c r="S31" s="21"/>
      <c r="T31" s="21"/>
      <c r="U31" s="21"/>
      <c r="V31" s="21"/>
      <c r="W31" s="21"/>
      <c r="X31" s="21"/>
      <c r="Y31" s="21"/>
      <c r="Z31" s="21"/>
    </row>
    <row r="32" spans="1:28" x14ac:dyDescent="0.25">
      <c r="A32" s="21"/>
      <c r="B32" s="21"/>
      <c r="C32" s="21"/>
      <c r="D32" s="21"/>
      <c r="E32" s="21"/>
      <c r="F32" s="21"/>
      <c r="G32" s="21"/>
      <c r="H32" s="21"/>
      <c r="I32" s="21"/>
      <c r="J32" s="21"/>
      <c r="K32" s="21"/>
      <c r="L32" s="21"/>
      <c r="M32" s="21"/>
      <c r="N32" s="21"/>
      <c r="O32" s="21"/>
      <c r="P32" s="21"/>
      <c r="Q32" s="21"/>
      <c r="R32" s="21"/>
      <c r="S32" s="21"/>
      <c r="T32" s="21"/>
      <c r="U32" s="21"/>
      <c r="V32" s="21"/>
      <c r="W32" s="21"/>
      <c r="X32" s="21"/>
      <c r="Y32" s="21"/>
      <c r="Z32" s="21"/>
    </row>
    <row r="33" spans="1:26" x14ac:dyDescent="0.25">
      <c r="A33" s="21"/>
      <c r="B33" s="21"/>
      <c r="C33" s="21"/>
      <c r="D33" s="21"/>
      <c r="E33" s="21"/>
      <c r="F33" s="21"/>
      <c r="G33" s="21"/>
      <c r="H33" s="21"/>
      <c r="I33" s="21"/>
      <c r="J33" s="21"/>
      <c r="K33" s="21"/>
      <c r="L33" s="21"/>
      <c r="M33" s="21"/>
      <c r="N33" s="21"/>
      <c r="O33" s="21"/>
      <c r="P33" s="21"/>
      <c r="Q33" s="21"/>
      <c r="R33" s="21"/>
      <c r="S33" s="21"/>
      <c r="T33" s="21"/>
      <c r="U33" s="21"/>
      <c r="V33" s="21"/>
      <c r="W33" s="21"/>
      <c r="X33" s="21"/>
      <c r="Y33" s="21"/>
      <c r="Z33" s="21"/>
    </row>
    <row r="34" spans="1:26" x14ac:dyDescent="0.25">
      <c r="A34" s="21"/>
      <c r="B34" s="21"/>
      <c r="C34" s="21"/>
      <c r="D34" s="21"/>
      <c r="E34" s="21"/>
      <c r="F34" s="21"/>
      <c r="G34" s="21"/>
      <c r="H34" s="21"/>
      <c r="I34" s="21"/>
      <c r="J34" s="21"/>
      <c r="K34" s="21"/>
      <c r="L34" s="21"/>
      <c r="M34" s="21"/>
      <c r="N34" s="21"/>
      <c r="O34" s="21"/>
      <c r="P34" s="21"/>
      <c r="Q34" s="21"/>
      <c r="R34" s="21"/>
      <c r="S34" s="21"/>
      <c r="T34" s="21"/>
      <c r="U34" s="21"/>
      <c r="V34" s="21"/>
      <c r="W34" s="21"/>
      <c r="X34" s="21"/>
      <c r="Y34" s="21"/>
      <c r="Z34" s="21"/>
    </row>
    <row r="35" spans="1:26" x14ac:dyDescent="0.25">
      <c r="A35" s="21"/>
      <c r="B35" s="21"/>
      <c r="C35" s="21"/>
      <c r="D35" s="21"/>
      <c r="E35" s="21"/>
      <c r="F35" s="21"/>
      <c r="G35" s="21"/>
      <c r="H35" s="21"/>
      <c r="I35" s="21"/>
      <c r="J35" s="21"/>
      <c r="K35" s="21"/>
      <c r="L35" s="21"/>
      <c r="M35" s="21"/>
      <c r="N35" s="21"/>
      <c r="O35" s="21"/>
      <c r="P35" s="21"/>
      <c r="Q35" s="21"/>
      <c r="R35" s="21"/>
      <c r="S35" s="21"/>
      <c r="T35" s="21"/>
      <c r="U35" s="21"/>
      <c r="V35" s="21"/>
      <c r="W35" s="21"/>
      <c r="X35" s="21"/>
      <c r="Y35" s="21"/>
      <c r="Z35" s="21"/>
    </row>
    <row r="36" spans="1:26" x14ac:dyDescent="0.25">
      <c r="A36" s="21"/>
      <c r="B36" s="21"/>
      <c r="C36" s="21"/>
      <c r="D36" s="21"/>
      <c r="E36" s="21"/>
      <c r="F36" s="21"/>
      <c r="G36" s="21"/>
      <c r="H36" s="21"/>
      <c r="I36" s="21"/>
      <c r="J36" s="21"/>
      <c r="K36" s="21"/>
      <c r="L36" s="21"/>
      <c r="M36" s="21"/>
      <c r="N36" s="21"/>
      <c r="O36" s="21"/>
      <c r="P36" s="21"/>
      <c r="Q36" s="21"/>
      <c r="R36" s="21"/>
      <c r="S36" s="21"/>
      <c r="T36" s="21"/>
      <c r="U36" s="21"/>
      <c r="V36" s="21"/>
      <c r="W36" s="21"/>
      <c r="X36" s="21"/>
      <c r="Y36" s="21"/>
      <c r="Z36" s="21"/>
    </row>
    <row r="37" spans="1:26" x14ac:dyDescent="0.25">
      <c r="A37" s="21"/>
      <c r="B37" s="21"/>
      <c r="C37" s="21"/>
      <c r="D37" s="21"/>
      <c r="E37" s="21"/>
      <c r="F37" s="21"/>
      <c r="G37" s="21"/>
      <c r="H37" s="21"/>
      <c r="I37" s="21"/>
      <c r="J37" s="21"/>
      <c r="K37" s="21"/>
      <c r="L37" s="21"/>
      <c r="M37" s="21"/>
      <c r="N37" s="21"/>
      <c r="O37" s="21"/>
      <c r="P37" s="21"/>
      <c r="Q37" s="21"/>
      <c r="R37" s="21"/>
      <c r="S37" s="21"/>
      <c r="T37" s="21"/>
      <c r="U37" s="21"/>
      <c r="V37" s="21"/>
      <c r="W37" s="21"/>
      <c r="X37" s="21"/>
      <c r="Y37" s="21"/>
      <c r="Z37" s="21"/>
    </row>
    <row r="38" spans="1:26" x14ac:dyDescent="0.25">
      <c r="A38" s="21"/>
      <c r="B38" s="21"/>
      <c r="C38" s="21"/>
      <c r="D38" s="21"/>
      <c r="E38" s="21"/>
      <c r="F38" s="21"/>
      <c r="G38" s="21"/>
      <c r="H38" s="21"/>
      <c r="I38" s="21"/>
      <c r="J38" s="21"/>
      <c r="K38" s="21"/>
      <c r="L38" s="21"/>
      <c r="M38" s="21"/>
      <c r="N38" s="21"/>
      <c r="O38" s="21"/>
      <c r="P38" s="21"/>
      <c r="Q38" s="21"/>
      <c r="R38" s="21"/>
      <c r="S38" s="21"/>
      <c r="T38" s="21"/>
      <c r="U38" s="21"/>
      <c r="V38" s="21"/>
      <c r="W38" s="21"/>
      <c r="X38" s="21"/>
      <c r="Y38" s="21"/>
      <c r="Z38" s="21"/>
    </row>
    <row r="39" spans="1:26" x14ac:dyDescent="0.25">
      <c r="A39" s="21"/>
      <c r="B39" s="21"/>
      <c r="C39" s="21"/>
      <c r="D39" s="21"/>
      <c r="E39" s="21"/>
      <c r="F39" s="21"/>
      <c r="G39" s="21"/>
      <c r="H39" s="21"/>
      <c r="I39" s="21"/>
      <c r="J39" s="21"/>
      <c r="K39" s="21"/>
      <c r="L39" s="21"/>
      <c r="M39" s="21"/>
      <c r="N39" s="21"/>
      <c r="O39" s="21"/>
      <c r="P39" s="21"/>
      <c r="Q39" s="21"/>
      <c r="R39" s="21"/>
      <c r="S39" s="21"/>
      <c r="T39" s="21"/>
      <c r="U39" s="21"/>
      <c r="V39" s="21"/>
      <c r="W39" s="21"/>
      <c r="X39" s="21"/>
      <c r="Y39" s="21"/>
      <c r="Z39" s="21"/>
    </row>
    <row r="40" spans="1:26" x14ac:dyDescent="0.25">
      <c r="A40" s="21"/>
      <c r="B40" s="21"/>
      <c r="C40" s="21"/>
      <c r="D40" s="21"/>
      <c r="E40" s="21"/>
      <c r="F40" s="21"/>
      <c r="G40" s="21"/>
      <c r="H40" s="21"/>
      <c r="I40" s="21"/>
      <c r="J40" s="21"/>
      <c r="K40" s="21"/>
      <c r="L40" s="21"/>
      <c r="M40" s="21"/>
      <c r="N40" s="21"/>
      <c r="O40" s="21"/>
      <c r="P40" s="21"/>
      <c r="Q40" s="21"/>
      <c r="R40" s="21"/>
      <c r="S40" s="21"/>
      <c r="T40" s="21"/>
      <c r="U40" s="21"/>
      <c r="V40" s="21"/>
      <c r="W40" s="21"/>
      <c r="X40" s="21"/>
      <c r="Y40" s="21"/>
      <c r="Z40" s="21"/>
    </row>
    <row r="41" spans="1:26" x14ac:dyDescent="0.25">
      <c r="A41" s="21"/>
      <c r="B41" s="21"/>
      <c r="C41" s="21"/>
      <c r="D41" s="21"/>
      <c r="E41" s="21"/>
      <c r="F41" s="21"/>
      <c r="G41" s="21"/>
      <c r="H41" s="21"/>
      <c r="I41" s="21"/>
      <c r="J41" s="21"/>
      <c r="K41" s="21"/>
      <c r="L41" s="21"/>
      <c r="M41" s="21"/>
      <c r="N41" s="21"/>
      <c r="O41" s="21"/>
      <c r="P41" s="21"/>
      <c r="Q41" s="21"/>
      <c r="R41" s="21"/>
      <c r="S41" s="21"/>
      <c r="T41" s="21"/>
      <c r="U41" s="21"/>
      <c r="V41" s="21"/>
      <c r="W41" s="21"/>
      <c r="X41" s="21"/>
      <c r="Y41" s="21"/>
      <c r="Z41" s="21"/>
    </row>
    <row r="42" spans="1:26" x14ac:dyDescent="0.25">
      <c r="A42" s="21"/>
      <c r="B42" s="21"/>
      <c r="C42" s="21"/>
      <c r="D42" s="21"/>
      <c r="E42" s="21"/>
      <c r="F42" s="21"/>
      <c r="G42" s="21"/>
      <c r="H42" s="21"/>
      <c r="I42" s="21"/>
      <c r="J42" s="21"/>
      <c r="K42" s="21"/>
      <c r="L42" s="21"/>
      <c r="M42" s="21"/>
      <c r="N42" s="21"/>
      <c r="O42" s="21"/>
      <c r="P42" s="21"/>
      <c r="Q42" s="21"/>
      <c r="R42" s="21"/>
      <c r="S42" s="21"/>
      <c r="T42" s="21"/>
      <c r="U42" s="21"/>
      <c r="V42" s="21"/>
      <c r="W42" s="21"/>
      <c r="X42" s="21"/>
      <c r="Y42" s="21"/>
      <c r="Z42" s="21"/>
    </row>
    <row r="43" spans="1:26" x14ac:dyDescent="0.25">
      <c r="A43" s="21"/>
      <c r="B43" s="21"/>
      <c r="C43" s="21"/>
      <c r="D43" s="21"/>
      <c r="E43" s="21"/>
      <c r="F43" s="21"/>
      <c r="G43" s="21"/>
      <c r="H43" s="21"/>
      <c r="I43" s="21"/>
      <c r="J43" s="21"/>
      <c r="K43" s="21"/>
      <c r="L43" s="21"/>
      <c r="M43" s="21"/>
      <c r="N43" s="21"/>
      <c r="O43" s="21"/>
      <c r="P43" s="21"/>
      <c r="Q43" s="21"/>
      <c r="R43" s="21"/>
      <c r="S43" s="21"/>
      <c r="T43" s="21"/>
      <c r="U43" s="21"/>
      <c r="V43" s="21"/>
      <c r="W43" s="21"/>
      <c r="X43" s="21"/>
      <c r="Y43" s="21"/>
      <c r="Z43" s="21"/>
    </row>
    <row r="44" spans="1:26" x14ac:dyDescent="0.25">
      <c r="A44" s="21"/>
      <c r="B44" s="21"/>
      <c r="C44" s="21"/>
      <c r="D44" s="21"/>
      <c r="E44" s="21"/>
      <c r="F44" s="21"/>
      <c r="G44" s="21"/>
      <c r="H44" s="21"/>
      <c r="I44" s="21"/>
      <c r="J44" s="21"/>
      <c r="K44" s="21"/>
      <c r="L44" s="21"/>
      <c r="M44" s="21"/>
      <c r="N44" s="21"/>
      <c r="O44" s="21"/>
      <c r="P44" s="21"/>
      <c r="Q44" s="21"/>
      <c r="R44" s="21"/>
      <c r="S44" s="21"/>
      <c r="T44" s="21"/>
      <c r="U44" s="21"/>
      <c r="V44" s="21"/>
      <c r="W44" s="21"/>
      <c r="X44" s="21"/>
      <c r="Y44" s="21"/>
      <c r="Z44" s="21"/>
    </row>
    <row r="45" spans="1:26" x14ac:dyDescent="0.25">
      <c r="A45" s="21"/>
      <c r="B45" s="21"/>
      <c r="C45" s="21"/>
      <c r="D45" s="21"/>
      <c r="E45" s="21"/>
      <c r="F45" s="21"/>
      <c r="G45" s="21"/>
      <c r="H45" s="21"/>
      <c r="I45" s="21"/>
      <c r="J45" s="21"/>
      <c r="K45" s="21"/>
      <c r="L45" s="21"/>
      <c r="M45" s="21"/>
      <c r="N45" s="21"/>
      <c r="O45" s="21"/>
      <c r="P45" s="21"/>
      <c r="Q45" s="21"/>
      <c r="R45" s="21"/>
      <c r="S45" s="21"/>
      <c r="T45" s="21"/>
      <c r="U45" s="21"/>
      <c r="V45" s="21"/>
      <c r="W45" s="21"/>
      <c r="X45" s="21"/>
      <c r="Y45" s="21"/>
      <c r="Z45" s="21"/>
    </row>
    <row r="46" spans="1:26" x14ac:dyDescent="0.25">
      <c r="A46" s="21"/>
      <c r="B46" s="21"/>
      <c r="C46" s="21"/>
      <c r="D46" s="21"/>
      <c r="E46" s="21"/>
      <c r="F46" s="21"/>
      <c r="G46" s="21"/>
      <c r="H46" s="21"/>
      <c r="I46" s="21"/>
      <c r="J46" s="21"/>
      <c r="K46" s="21"/>
      <c r="L46" s="21"/>
      <c r="M46" s="21"/>
      <c r="N46" s="21"/>
      <c r="O46" s="21"/>
      <c r="P46" s="21"/>
      <c r="Q46" s="21"/>
      <c r="R46" s="21"/>
      <c r="S46" s="21"/>
      <c r="T46" s="21"/>
      <c r="U46" s="21"/>
      <c r="V46" s="21"/>
      <c r="W46" s="21"/>
      <c r="X46" s="21"/>
      <c r="Y46" s="21"/>
      <c r="Z46" s="21"/>
    </row>
    <row r="47" spans="1:26" x14ac:dyDescent="0.25">
      <c r="A47" s="21"/>
      <c r="B47" s="21"/>
      <c r="C47" s="21"/>
      <c r="D47" s="21"/>
      <c r="E47" s="21"/>
      <c r="F47" s="21"/>
      <c r="G47" s="21"/>
      <c r="H47" s="21"/>
      <c r="I47" s="21"/>
      <c r="J47" s="21"/>
      <c r="K47" s="21"/>
      <c r="L47" s="21"/>
      <c r="M47" s="21"/>
      <c r="N47" s="21"/>
      <c r="O47" s="21"/>
      <c r="P47" s="21"/>
      <c r="Q47" s="21"/>
      <c r="R47" s="21"/>
      <c r="S47" s="21"/>
      <c r="T47" s="21"/>
      <c r="U47" s="21"/>
      <c r="V47" s="21"/>
      <c r="W47" s="21"/>
      <c r="X47" s="21"/>
      <c r="Y47" s="21"/>
      <c r="Z47" s="21"/>
    </row>
    <row r="48" spans="1:26" x14ac:dyDescent="0.25">
      <c r="A48" s="21"/>
      <c r="B48" s="21"/>
      <c r="C48" s="21"/>
      <c r="D48" s="21"/>
      <c r="E48" s="21"/>
      <c r="F48" s="21"/>
      <c r="G48" s="21"/>
      <c r="H48" s="21"/>
      <c r="I48" s="21"/>
      <c r="J48" s="21"/>
      <c r="K48" s="21"/>
      <c r="L48" s="21"/>
      <c r="M48" s="21"/>
      <c r="N48" s="21"/>
      <c r="O48" s="21"/>
      <c r="P48" s="21"/>
      <c r="Q48" s="21"/>
      <c r="R48" s="21"/>
      <c r="S48" s="21"/>
      <c r="T48" s="21"/>
      <c r="U48" s="21"/>
      <c r="V48" s="21"/>
      <c r="W48" s="21"/>
      <c r="X48" s="21"/>
      <c r="Y48" s="21"/>
      <c r="Z48" s="21"/>
    </row>
    <row r="49" spans="1:26" x14ac:dyDescent="0.25">
      <c r="A49" s="21"/>
      <c r="B49" s="21"/>
      <c r="C49" s="21"/>
      <c r="D49" s="21"/>
      <c r="E49" s="21"/>
      <c r="F49" s="21"/>
      <c r="G49" s="21"/>
      <c r="H49" s="21"/>
      <c r="I49" s="21"/>
      <c r="J49" s="21"/>
      <c r="K49" s="21"/>
      <c r="L49" s="21"/>
      <c r="M49" s="21"/>
      <c r="N49" s="21"/>
      <c r="O49" s="21"/>
      <c r="P49" s="21"/>
      <c r="Q49" s="21"/>
      <c r="R49" s="21"/>
      <c r="S49" s="21"/>
      <c r="T49" s="21"/>
      <c r="U49" s="21"/>
      <c r="V49" s="21"/>
      <c r="W49" s="21"/>
      <c r="X49" s="21"/>
      <c r="Y49" s="21"/>
      <c r="Z49" s="21"/>
    </row>
    <row r="50" spans="1:26" x14ac:dyDescent="0.25">
      <c r="A50" s="21"/>
      <c r="B50" s="21"/>
      <c r="C50" s="21"/>
      <c r="D50" s="21"/>
      <c r="E50" s="21"/>
      <c r="F50" s="21"/>
      <c r="G50" s="21"/>
      <c r="H50" s="21"/>
      <c r="I50" s="21"/>
      <c r="J50" s="21"/>
      <c r="K50" s="21"/>
      <c r="L50" s="21"/>
      <c r="M50" s="21"/>
      <c r="N50" s="21"/>
      <c r="O50" s="21"/>
      <c r="P50" s="21"/>
      <c r="Q50" s="21"/>
      <c r="R50" s="21"/>
      <c r="S50" s="21"/>
      <c r="T50" s="21"/>
      <c r="U50" s="21"/>
      <c r="V50" s="21"/>
      <c r="W50" s="21"/>
      <c r="X50" s="21"/>
      <c r="Y50" s="21"/>
      <c r="Z50" s="21"/>
    </row>
    <row r="51" spans="1:26" x14ac:dyDescent="0.25">
      <c r="A51" s="21"/>
      <c r="B51" s="21"/>
      <c r="C51" s="21"/>
      <c r="D51" s="21"/>
      <c r="E51" s="21"/>
      <c r="F51" s="21"/>
      <c r="G51" s="21"/>
      <c r="H51" s="21"/>
      <c r="I51" s="21"/>
      <c r="J51" s="21"/>
      <c r="K51" s="21"/>
      <c r="L51" s="21"/>
      <c r="M51" s="21"/>
      <c r="N51" s="21"/>
      <c r="O51" s="21"/>
      <c r="P51" s="21"/>
      <c r="Q51" s="21"/>
      <c r="R51" s="21"/>
      <c r="S51" s="21"/>
      <c r="T51" s="21"/>
      <c r="U51" s="21"/>
      <c r="V51" s="21"/>
      <c r="W51" s="21"/>
      <c r="X51" s="21"/>
      <c r="Y51" s="21"/>
      <c r="Z51" s="21"/>
    </row>
    <row r="52" spans="1:26" x14ac:dyDescent="0.25">
      <c r="A52" s="21"/>
      <c r="B52" s="21"/>
      <c r="C52" s="21"/>
      <c r="D52" s="21"/>
      <c r="E52" s="21"/>
      <c r="F52" s="21"/>
      <c r="G52" s="21"/>
      <c r="H52" s="21"/>
      <c r="I52" s="21"/>
      <c r="J52" s="21"/>
      <c r="K52" s="21"/>
      <c r="L52" s="21"/>
      <c r="M52" s="21"/>
      <c r="N52" s="21"/>
      <c r="O52" s="21"/>
      <c r="P52" s="21"/>
      <c r="Q52" s="21"/>
      <c r="R52" s="21"/>
      <c r="S52" s="21"/>
      <c r="T52" s="21"/>
      <c r="U52" s="21"/>
      <c r="V52" s="21"/>
      <c r="W52" s="21"/>
      <c r="X52" s="21"/>
      <c r="Y52" s="21"/>
      <c r="Z52" s="21"/>
    </row>
    <row r="53" spans="1:26" x14ac:dyDescent="0.25">
      <c r="A53" s="21"/>
      <c r="B53" s="21"/>
      <c r="C53" s="21"/>
      <c r="D53" s="21"/>
      <c r="E53" s="21"/>
      <c r="F53" s="21"/>
      <c r="G53" s="21"/>
      <c r="H53" s="21"/>
      <c r="I53" s="21"/>
      <c r="J53" s="21"/>
      <c r="K53" s="21"/>
      <c r="L53" s="21"/>
      <c r="M53" s="21"/>
      <c r="N53" s="21"/>
      <c r="O53" s="21"/>
      <c r="P53" s="21"/>
      <c r="Q53" s="21"/>
      <c r="R53" s="21"/>
      <c r="S53" s="21"/>
      <c r="T53" s="21"/>
      <c r="U53" s="21"/>
      <c r="V53" s="21"/>
      <c r="W53" s="21"/>
      <c r="X53" s="21"/>
      <c r="Y53" s="21"/>
      <c r="Z53" s="21"/>
    </row>
    <row r="54" spans="1:26" x14ac:dyDescent="0.25">
      <c r="A54" s="21"/>
      <c r="B54" s="21"/>
      <c r="C54" s="21"/>
      <c r="D54" s="21"/>
      <c r="E54" s="21"/>
      <c r="F54" s="21"/>
      <c r="G54" s="21"/>
      <c r="H54" s="21"/>
      <c r="I54" s="21"/>
      <c r="J54" s="21"/>
      <c r="K54" s="21"/>
      <c r="L54" s="21"/>
      <c r="M54" s="21"/>
      <c r="N54" s="21"/>
      <c r="O54" s="21"/>
      <c r="P54" s="21"/>
      <c r="Q54" s="21"/>
      <c r="R54" s="21"/>
      <c r="S54" s="21"/>
      <c r="T54" s="21"/>
      <c r="U54" s="21"/>
      <c r="V54" s="21"/>
      <c r="W54" s="21"/>
      <c r="X54" s="21"/>
      <c r="Y54" s="21"/>
      <c r="Z54" s="21"/>
    </row>
    <row r="55" spans="1:26" x14ac:dyDescent="0.25">
      <c r="A55" s="21"/>
      <c r="B55" s="21"/>
      <c r="C55" s="21"/>
      <c r="D55" s="21"/>
      <c r="E55" s="21"/>
      <c r="F55" s="21"/>
      <c r="G55" s="21"/>
      <c r="H55" s="21"/>
      <c r="I55" s="21"/>
      <c r="J55" s="21"/>
      <c r="K55" s="21"/>
      <c r="L55" s="21"/>
      <c r="M55" s="21"/>
      <c r="N55" s="21"/>
      <c r="O55" s="21"/>
      <c r="P55" s="21"/>
      <c r="Q55" s="21"/>
      <c r="R55" s="21"/>
      <c r="S55" s="21"/>
      <c r="T55" s="21"/>
      <c r="U55" s="21"/>
      <c r="V55" s="21"/>
      <c r="W55" s="21"/>
      <c r="X55" s="21"/>
      <c r="Y55" s="21"/>
      <c r="Z55" s="21"/>
    </row>
    <row r="56" spans="1:26" x14ac:dyDescent="0.25">
      <c r="A56" s="21"/>
      <c r="B56" s="21"/>
      <c r="C56" s="21"/>
      <c r="D56" s="21"/>
      <c r="E56" s="21"/>
      <c r="F56" s="21"/>
      <c r="G56" s="21"/>
      <c r="H56" s="21"/>
      <c r="I56" s="21"/>
      <c r="J56" s="21"/>
      <c r="K56" s="21"/>
      <c r="L56" s="21"/>
      <c r="M56" s="21"/>
      <c r="N56" s="21"/>
      <c r="O56" s="21"/>
      <c r="P56" s="21"/>
      <c r="Q56" s="21"/>
      <c r="R56" s="21"/>
      <c r="S56" s="21"/>
      <c r="T56" s="21"/>
      <c r="U56" s="21"/>
      <c r="V56" s="21"/>
      <c r="W56" s="21"/>
      <c r="X56" s="21"/>
      <c r="Y56" s="21"/>
      <c r="Z56" s="21"/>
    </row>
    <row r="57" spans="1:26" x14ac:dyDescent="0.25">
      <c r="A57" s="21"/>
      <c r="B57" s="21"/>
      <c r="C57" s="21"/>
      <c r="D57" s="21"/>
      <c r="E57" s="21"/>
      <c r="F57" s="21"/>
      <c r="G57" s="21"/>
      <c r="H57" s="21"/>
      <c r="I57" s="21"/>
      <c r="J57" s="21"/>
      <c r="K57" s="21"/>
      <c r="L57" s="21"/>
      <c r="M57" s="21"/>
      <c r="N57" s="21"/>
      <c r="O57" s="21"/>
      <c r="P57" s="21"/>
      <c r="Q57" s="21"/>
      <c r="R57" s="21"/>
      <c r="S57" s="21"/>
      <c r="T57" s="21"/>
      <c r="U57" s="21"/>
      <c r="V57" s="21"/>
      <c r="W57" s="21"/>
      <c r="X57" s="21"/>
      <c r="Y57" s="21"/>
      <c r="Z57" s="21"/>
    </row>
    <row r="58" spans="1:26" x14ac:dyDescent="0.25">
      <c r="A58" s="21"/>
      <c r="B58" s="21"/>
      <c r="C58" s="21"/>
      <c r="D58" s="21"/>
      <c r="E58" s="21"/>
      <c r="F58" s="21"/>
      <c r="G58" s="21"/>
      <c r="H58" s="21"/>
      <c r="I58" s="21"/>
      <c r="J58" s="21"/>
      <c r="K58" s="21"/>
      <c r="L58" s="21"/>
      <c r="M58" s="21"/>
      <c r="N58" s="21"/>
      <c r="O58" s="21"/>
      <c r="P58" s="21"/>
      <c r="Q58" s="21"/>
      <c r="R58" s="21"/>
      <c r="S58" s="21"/>
      <c r="T58" s="21"/>
      <c r="U58" s="21"/>
      <c r="V58" s="21"/>
      <c r="W58" s="21"/>
      <c r="X58" s="21"/>
      <c r="Y58" s="21"/>
      <c r="Z58" s="21"/>
    </row>
    <row r="59" spans="1:26" x14ac:dyDescent="0.25">
      <c r="A59" s="21"/>
      <c r="B59" s="21"/>
      <c r="C59" s="21"/>
      <c r="D59" s="21"/>
      <c r="E59" s="21"/>
      <c r="F59" s="21"/>
      <c r="G59" s="21"/>
      <c r="H59" s="21"/>
      <c r="I59" s="21"/>
      <c r="J59" s="21"/>
      <c r="K59" s="21"/>
      <c r="L59" s="21"/>
      <c r="M59" s="21"/>
      <c r="N59" s="21"/>
      <c r="O59" s="21"/>
      <c r="P59" s="21"/>
      <c r="Q59" s="21"/>
      <c r="R59" s="21"/>
      <c r="S59" s="21"/>
      <c r="T59" s="21"/>
      <c r="U59" s="21"/>
      <c r="V59" s="21"/>
      <c r="W59" s="21"/>
      <c r="X59" s="21"/>
      <c r="Y59" s="21"/>
      <c r="Z59" s="21"/>
    </row>
    <row r="60" spans="1:26" x14ac:dyDescent="0.25">
      <c r="A60" s="21"/>
      <c r="B60" s="21"/>
      <c r="C60" s="21"/>
      <c r="D60" s="21"/>
      <c r="E60" s="21"/>
      <c r="F60" s="21"/>
      <c r="G60" s="21"/>
      <c r="H60" s="21"/>
      <c r="I60" s="21"/>
      <c r="J60" s="21"/>
      <c r="K60" s="21"/>
      <c r="L60" s="21"/>
      <c r="M60" s="21"/>
      <c r="N60" s="21"/>
      <c r="O60" s="21"/>
      <c r="P60" s="21"/>
      <c r="Q60" s="21"/>
      <c r="R60" s="21"/>
      <c r="S60" s="21"/>
      <c r="T60" s="21"/>
      <c r="U60" s="21"/>
      <c r="V60" s="21"/>
      <c r="W60" s="21"/>
      <c r="X60" s="21"/>
      <c r="Y60" s="21"/>
      <c r="Z60" s="21"/>
    </row>
    <row r="61" spans="1:26" x14ac:dyDescent="0.25">
      <c r="A61" s="21"/>
      <c r="B61" s="21"/>
      <c r="C61" s="21"/>
      <c r="D61" s="21"/>
      <c r="E61" s="21"/>
      <c r="F61" s="21"/>
      <c r="G61" s="21"/>
      <c r="H61" s="21"/>
      <c r="I61" s="21"/>
      <c r="J61" s="21"/>
      <c r="K61" s="21"/>
      <c r="L61" s="21"/>
      <c r="M61" s="21"/>
      <c r="N61" s="21"/>
      <c r="O61" s="21"/>
      <c r="P61" s="21"/>
      <c r="Q61" s="21"/>
      <c r="R61" s="21"/>
      <c r="S61" s="21"/>
      <c r="T61" s="21"/>
      <c r="U61" s="21"/>
      <c r="V61" s="21"/>
      <c r="W61" s="21"/>
      <c r="X61" s="21"/>
      <c r="Y61" s="21"/>
      <c r="Z61" s="21"/>
    </row>
    <row r="62" spans="1:26" x14ac:dyDescent="0.25">
      <c r="A62" s="21"/>
      <c r="B62" s="21"/>
      <c r="C62" s="21"/>
      <c r="D62" s="21"/>
      <c r="E62" s="21"/>
      <c r="F62" s="21"/>
      <c r="G62" s="21"/>
      <c r="H62" s="21"/>
      <c r="I62" s="21"/>
      <c r="J62" s="21"/>
      <c r="K62" s="21"/>
      <c r="L62" s="21"/>
      <c r="M62" s="21"/>
      <c r="N62" s="21"/>
      <c r="O62" s="21"/>
      <c r="P62" s="21"/>
      <c r="Q62" s="21"/>
      <c r="R62" s="21"/>
      <c r="S62" s="21"/>
      <c r="T62" s="21"/>
      <c r="U62" s="21"/>
      <c r="V62" s="21"/>
      <c r="W62" s="21"/>
      <c r="X62" s="21"/>
      <c r="Y62" s="21"/>
      <c r="Z62" s="21"/>
    </row>
    <row r="63" spans="1:26" x14ac:dyDescent="0.25">
      <c r="A63" s="21"/>
      <c r="B63" s="21"/>
      <c r="C63" s="21"/>
      <c r="D63" s="21"/>
      <c r="E63" s="21"/>
      <c r="F63" s="21"/>
      <c r="G63" s="21"/>
      <c r="H63" s="21"/>
      <c r="I63" s="21"/>
      <c r="J63" s="21"/>
      <c r="K63" s="21"/>
      <c r="L63" s="21"/>
      <c r="M63" s="21"/>
      <c r="N63" s="21"/>
      <c r="O63" s="21"/>
      <c r="P63" s="21"/>
      <c r="Q63" s="21"/>
      <c r="R63" s="21"/>
      <c r="S63" s="21"/>
      <c r="T63" s="21"/>
      <c r="U63" s="21"/>
      <c r="V63" s="21"/>
      <c r="W63" s="21"/>
      <c r="X63" s="21"/>
      <c r="Y63" s="21"/>
      <c r="Z63" s="21"/>
    </row>
    <row r="64" spans="1:26" x14ac:dyDescent="0.25">
      <c r="A64" s="21"/>
      <c r="B64" s="21"/>
      <c r="C64" s="21"/>
      <c r="D64" s="21"/>
      <c r="E64" s="21"/>
      <c r="F64" s="21"/>
      <c r="G64" s="21"/>
      <c r="H64" s="21"/>
      <c r="I64" s="21"/>
      <c r="J64" s="21"/>
      <c r="K64" s="21"/>
      <c r="L64" s="21"/>
      <c r="M64" s="21"/>
      <c r="N64" s="21"/>
      <c r="O64" s="21"/>
      <c r="P64" s="21"/>
      <c r="Q64" s="21"/>
      <c r="R64" s="21"/>
      <c r="S64" s="21"/>
      <c r="T64" s="21"/>
      <c r="U64" s="21"/>
      <c r="V64" s="21"/>
      <c r="W64" s="21"/>
      <c r="X64" s="21"/>
      <c r="Y64" s="21"/>
      <c r="Z64" s="21"/>
    </row>
    <row r="65" spans="1:26" x14ac:dyDescent="0.25">
      <c r="A65" s="21"/>
      <c r="B65" s="21"/>
      <c r="C65" s="21"/>
      <c r="D65" s="21"/>
      <c r="E65" s="21"/>
      <c r="F65" s="21"/>
      <c r="G65" s="21"/>
      <c r="H65" s="21"/>
      <c r="I65" s="21"/>
      <c r="J65" s="21"/>
      <c r="K65" s="21"/>
      <c r="L65" s="21"/>
      <c r="M65" s="21"/>
      <c r="N65" s="21"/>
      <c r="O65" s="21"/>
      <c r="P65" s="21"/>
      <c r="Q65" s="21"/>
      <c r="R65" s="21"/>
      <c r="S65" s="21"/>
      <c r="T65" s="21"/>
      <c r="U65" s="21"/>
      <c r="V65" s="21"/>
      <c r="W65" s="21"/>
      <c r="X65" s="21"/>
      <c r="Y65" s="21"/>
      <c r="Z65" s="21"/>
    </row>
    <row r="66" spans="1:26" x14ac:dyDescent="0.25">
      <c r="A66" s="21"/>
      <c r="B66" s="21"/>
      <c r="C66" s="21"/>
      <c r="D66" s="21"/>
      <c r="E66" s="21"/>
      <c r="F66" s="21"/>
      <c r="G66" s="21"/>
      <c r="H66" s="21"/>
      <c r="I66" s="21"/>
      <c r="J66" s="21"/>
      <c r="K66" s="21"/>
      <c r="L66" s="21"/>
      <c r="M66" s="21"/>
      <c r="N66" s="21"/>
      <c r="O66" s="21"/>
      <c r="P66" s="21"/>
      <c r="Q66" s="21"/>
      <c r="R66" s="21"/>
      <c r="S66" s="21"/>
      <c r="T66" s="21"/>
      <c r="U66" s="21"/>
      <c r="V66" s="21"/>
      <c r="W66" s="21"/>
      <c r="X66" s="21"/>
      <c r="Y66" s="21"/>
      <c r="Z66" s="21"/>
    </row>
    <row r="67" spans="1:26" x14ac:dyDescent="0.25">
      <c r="A67" s="21"/>
      <c r="B67" s="21"/>
      <c r="C67" s="21"/>
      <c r="D67" s="21"/>
      <c r="E67" s="21"/>
      <c r="F67" s="21"/>
      <c r="G67" s="21"/>
      <c r="H67" s="21"/>
      <c r="I67" s="21"/>
      <c r="J67" s="21"/>
      <c r="K67" s="21"/>
      <c r="L67" s="21"/>
      <c r="M67" s="21"/>
      <c r="N67" s="21"/>
      <c r="O67" s="21"/>
      <c r="P67" s="21"/>
      <c r="Q67" s="21"/>
      <c r="R67" s="21"/>
      <c r="S67" s="21"/>
      <c r="T67" s="21"/>
      <c r="U67" s="21"/>
      <c r="V67" s="21"/>
      <c r="W67" s="21"/>
      <c r="X67" s="21"/>
      <c r="Y67" s="21"/>
      <c r="Z67" s="21"/>
    </row>
    <row r="68" spans="1:26" x14ac:dyDescent="0.25">
      <c r="A68" s="21"/>
      <c r="B68" s="21"/>
      <c r="C68" s="21"/>
      <c r="D68" s="21"/>
      <c r="E68" s="21"/>
      <c r="F68" s="21"/>
      <c r="G68" s="21"/>
      <c r="H68" s="21"/>
      <c r="I68" s="21"/>
      <c r="J68" s="21"/>
      <c r="K68" s="21"/>
      <c r="L68" s="21"/>
      <c r="M68" s="21"/>
      <c r="N68" s="21"/>
      <c r="O68" s="21"/>
      <c r="P68" s="21"/>
      <c r="Q68" s="21"/>
      <c r="R68" s="21"/>
      <c r="S68" s="21"/>
      <c r="T68" s="21"/>
      <c r="U68" s="21"/>
      <c r="V68" s="21"/>
      <c r="W68" s="21"/>
      <c r="X68" s="21"/>
      <c r="Y68" s="21"/>
      <c r="Z68" s="21"/>
    </row>
    <row r="69" spans="1:26" x14ac:dyDescent="0.25">
      <c r="A69" s="21"/>
      <c r="B69" s="21"/>
      <c r="C69" s="21"/>
      <c r="D69" s="21"/>
      <c r="E69" s="21"/>
      <c r="F69" s="21"/>
      <c r="G69" s="21"/>
      <c r="H69" s="21"/>
      <c r="I69" s="21"/>
      <c r="J69" s="21"/>
      <c r="K69" s="21"/>
      <c r="L69" s="21"/>
      <c r="M69" s="21"/>
      <c r="N69" s="21"/>
      <c r="O69" s="21"/>
      <c r="P69" s="21"/>
      <c r="Q69" s="21"/>
      <c r="R69" s="21"/>
      <c r="S69" s="21"/>
      <c r="T69" s="21"/>
      <c r="U69" s="21"/>
      <c r="V69" s="21"/>
      <c r="W69" s="21"/>
      <c r="X69" s="21"/>
      <c r="Y69" s="21"/>
      <c r="Z69" s="21"/>
    </row>
    <row r="70" spans="1:26" x14ac:dyDescent="0.25">
      <c r="A70" s="21"/>
      <c r="B70" s="21"/>
      <c r="C70" s="21"/>
      <c r="D70" s="21"/>
      <c r="E70" s="21"/>
      <c r="F70" s="21"/>
      <c r="G70" s="21"/>
      <c r="H70" s="21"/>
      <c r="I70" s="21"/>
      <c r="J70" s="21"/>
      <c r="K70" s="21"/>
      <c r="L70" s="21"/>
      <c r="M70" s="21"/>
      <c r="N70" s="21"/>
      <c r="O70" s="21"/>
      <c r="P70" s="21"/>
      <c r="Q70" s="21"/>
      <c r="R70" s="21"/>
      <c r="S70" s="21"/>
      <c r="T70" s="21"/>
      <c r="U70" s="21"/>
      <c r="V70" s="21"/>
      <c r="W70" s="21"/>
      <c r="X70" s="21"/>
      <c r="Y70" s="21"/>
      <c r="Z70" s="21"/>
    </row>
    <row r="71" spans="1:26" x14ac:dyDescent="0.25">
      <c r="A71" s="21"/>
      <c r="B71" s="21"/>
      <c r="C71" s="21"/>
      <c r="D71" s="21"/>
      <c r="E71" s="21"/>
      <c r="F71" s="21"/>
      <c r="G71" s="21"/>
      <c r="H71" s="21"/>
      <c r="I71" s="21"/>
      <c r="J71" s="21"/>
      <c r="K71" s="21"/>
      <c r="L71" s="21"/>
      <c r="M71" s="21"/>
      <c r="N71" s="21"/>
      <c r="O71" s="21"/>
      <c r="P71" s="21"/>
      <c r="Q71" s="21"/>
      <c r="R71" s="21"/>
      <c r="S71" s="21"/>
      <c r="T71" s="21"/>
      <c r="U71" s="21"/>
      <c r="V71" s="21"/>
      <c r="W71" s="21"/>
      <c r="X71" s="21"/>
      <c r="Y71" s="21"/>
      <c r="Z71" s="21"/>
    </row>
    <row r="72" spans="1:26" x14ac:dyDescent="0.25">
      <c r="A72" s="21"/>
      <c r="B72" s="21"/>
      <c r="C72" s="21"/>
      <c r="D72" s="21"/>
      <c r="E72" s="21"/>
      <c r="F72" s="21"/>
      <c r="G72" s="21"/>
      <c r="H72" s="21"/>
      <c r="I72" s="21"/>
      <c r="J72" s="21"/>
      <c r="K72" s="21"/>
      <c r="L72" s="21"/>
      <c r="M72" s="21"/>
      <c r="N72" s="21"/>
      <c r="O72" s="21"/>
      <c r="P72" s="21"/>
      <c r="Q72" s="21"/>
      <c r="R72" s="21"/>
      <c r="S72" s="21"/>
      <c r="T72" s="21"/>
      <c r="U72" s="21"/>
      <c r="V72" s="21"/>
      <c r="W72" s="21"/>
      <c r="X72" s="21"/>
      <c r="Y72" s="21"/>
      <c r="Z72" s="21"/>
    </row>
    <row r="73" spans="1:26" x14ac:dyDescent="0.25">
      <c r="A73" s="21"/>
      <c r="B73" s="21"/>
      <c r="C73" s="21"/>
      <c r="D73" s="21"/>
      <c r="E73" s="21"/>
      <c r="F73" s="21"/>
      <c r="G73" s="21"/>
      <c r="H73" s="21"/>
      <c r="I73" s="21"/>
      <c r="J73" s="21"/>
      <c r="K73" s="21"/>
      <c r="L73" s="21"/>
      <c r="M73" s="21"/>
      <c r="N73" s="21"/>
      <c r="O73" s="21"/>
      <c r="P73" s="21"/>
      <c r="Q73" s="21"/>
      <c r="R73" s="21"/>
      <c r="S73" s="21"/>
      <c r="T73" s="21"/>
      <c r="U73" s="21"/>
      <c r="V73" s="21"/>
      <c r="W73" s="21"/>
      <c r="X73" s="21"/>
      <c r="Y73" s="21"/>
      <c r="Z73" s="21"/>
    </row>
    <row r="74" spans="1:26" x14ac:dyDescent="0.25">
      <c r="A74" s="21"/>
      <c r="B74" s="21"/>
      <c r="C74" s="21"/>
      <c r="D74" s="21"/>
      <c r="E74" s="21"/>
      <c r="F74" s="21"/>
      <c r="G74" s="21"/>
      <c r="H74" s="21"/>
      <c r="I74" s="21"/>
      <c r="J74" s="21"/>
      <c r="K74" s="21"/>
      <c r="L74" s="21"/>
      <c r="M74" s="21"/>
      <c r="N74" s="21"/>
      <c r="O74" s="21"/>
      <c r="P74" s="21"/>
      <c r="Q74" s="21"/>
      <c r="R74" s="21"/>
      <c r="S74" s="21"/>
      <c r="T74" s="21"/>
      <c r="U74" s="21"/>
      <c r="V74" s="21"/>
      <c r="W74" s="21"/>
      <c r="X74" s="21"/>
      <c r="Y74" s="21"/>
      <c r="Z74" s="21"/>
    </row>
    <row r="75" spans="1:26" x14ac:dyDescent="0.25">
      <c r="A75" s="21"/>
      <c r="B75" s="21"/>
      <c r="C75" s="21"/>
      <c r="D75" s="21"/>
      <c r="E75" s="21"/>
      <c r="F75" s="21"/>
      <c r="G75" s="21"/>
      <c r="H75" s="21"/>
      <c r="I75" s="21"/>
      <c r="J75" s="21"/>
      <c r="K75" s="21"/>
      <c r="L75" s="21"/>
      <c r="M75" s="21"/>
      <c r="N75" s="21"/>
      <c r="O75" s="21"/>
      <c r="P75" s="21"/>
      <c r="Q75" s="21"/>
      <c r="R75" s="21"/>
      <c r="S75" s="21"/>
      <c r="T75" s="21"/>
      <c r="U75" s="21"/>
      <c r="V75" s="21"/>
      <c r="W75" s="21"/>
      <c r="X75" s="21"/>
      <c r="Y75" s="21"/>
      <c r="Z75" s="21"/>
    </row>
    <row r="76" spans="1:26" x14ac:dyDescent="0.25">
      <c r="A76" s="21"/>
      <c r="B76" s="21"/>
      <c r="C76" s="21"/>
      <c r="D76" s="21"/>
      <c r="E76" s="21"/>
      <c r="F76" s="21"/>
      <c r="G76" s="21"/>
      <c r="H76" s="21"/>
      <c r="I76" s="21"/>
      <c r="J76" s="21"/>
      <c r="K76" s="21"/>
      <c r="L76" s="21"/>
      <c r="M76" s="21"/>
      <c r="N76" s="21"/>
      <c r="O76" s="21"/>
      <c r="P76" s="21"/>
      <c r="Q76" s="21"/>
      <c r="R76" s="21"/>
      <c r="S76" s="21"/>
      <c r="T76" s="21"/>
      <c r="U76" s="21"/>
      <c r="V76" s="21"/>
      <c r="W76" s="21"/>
      <c r="X76" s="21"/>
      <c r="Y76" s="21"/>
      <c r="Z76" s="21"/>
    </row>
    <row r="77" spans="1:26" x14ac:dyDescent="0.25">
      <c r="A77" s="21"/>
      <c r="B77" s="21"/>
      <c r="C77" s="21"/>
      <c r="D77" s="21"/>
      <c r="E77" s="21"/>
      <c r="F77" s="21"/>
      <c r="G77" s="21"/>
      <c r="H77" s="21"/>
      <c r="I77" s="21"/>
      <c r="J77" s="21"/>
      <c r="K77" s="21"/>
      <c r="L77" s="21"/>
      <c r="M77" s="21"/>
      <c r="N77" s="21"/>
      <c r="O77" s="21"/>
      <c r="P77" s="21"/>
      <c r="Q77" s="21"/>
      <c r="R77" s="21"/>
      <c r="S77" s="21"/>
      <c r="T77" s="21"/>
      <c r="U77" s="21"/>
      <c r="V77" s="21"/>
      <c r="W77" s="21"/>
      <c r="X77" s="21"/>
      <c r="Y77" s="21"/>
      <c r="Z77" s="21"/>
    </row>
    <row r="78" spans="1:26" x14ac:dyDescent="0.25">
      <c r="A78" s="21"/>
      <c r="B78" s="21"/>
      <c r="C78" s="21"/>
      <c r="D78" s="21"/>
      <c r="E78" s="21"/>
      <c r="F78" s="21"/>
      <c r="G78" s="21"/>
      <c r="H78" s="21"/>
      <c r="I78" s="21"/>
      <c r="J78" s="21"/>
      <c r="K78" s="21"/>
      <c r="L78" s="21"/>
      <c r="M78" s="21"/>
      <c r="N78" s="21"/>
      <c r="O78" s="21"/>
      <c r="P78" s="21"/>
      <c r="Q78" s="21"/>
      <c r="R78" s="21"/>
      <c r="S78" s="21"/>
      <c r="T78" s="21"/>
      <c r="U78" s="21"/>
      <c r="V78" s="21"/>
      <c r="W78" s="21"/>
      <c r="X78" s="21"/>
      <c r="Y78" s="21"/>
      <c r="Z78" s="21"/>
    </row>
    <row r="79" spans="1:26" x14ac:dyDescent="0.25">
      <c r="A79" s="21"/>
      <c r="B79" s="21"/>
      <c r="C79" s="21"/>
      <c r="D79" s="21"/>
      <c r="E79" s="21"/>
      <c r="F79" s="21"/>
      <c r="G79" s="21"/>
      <c r="H79" s="21"/>
      <c r="I79" s="21"/>
      <c r="J79" s="21"/>
      <c r="K79" s="21"/>
      <c r="L79" s="21"/>
      <c r="M79" s="21"/>
      <c r="N79" s="21"/>
      <c r="O79" s="21"/>
      <c r="P79" s="21"/>
      <c r="Q79" s="21"/>
      <c r="R79" s="21"/>
      <c r="S79" s="21"/>
      <c r="T79" s="21"/>
      <c r="U79" s="21"/>
      <c r="V79" s="21"/>
      <c r="W79" s="21"/>
      <c r="X79" s="21"/>
      <c r="Y79" s="21"/>
      <c r="Z79" s="21"/>
    </row>
    <row r="80" spans="1:26" x14ac:dyDescent="0.25">
      <c r="A80" s="21"/>
      <c r="B80" s="21"/>
      <c r="C80" s="21"/>
      <c r="D80" s="21"/>
      <c r="E80" s="21"/>
      <c r="F80" s="21"/>
      <c r="G80" s="21"/>
      <c r="H80" s="21"/>
      <c r="I80" s="21"/>
      <c r="J80" s="21"/>
      <c r="K80" s="21"/>
      <c r="L80" s="21"/>
      <c r="M80" s="21"/>
      <c r="N80" s="21"/>
      <c r="O80" s="21"/>
      <c r="P80" s="21"/>
      <c r="Q80" s="21"/>
      <c r="R80" s="21"/>
      <c r="S80" s="21"/>
      <c r="T80" s="21"/>
      <c r="U80" s="21"/>
      <c r="V80" s="21"/>
      <c r="W80" s="21"/>
      <c r="X80" s="21"/>
      <c r="Y80" s="21"/>
      <c r="Z80" s="21"/>
    </row>
    <row r="81" spans="1:26" x14ac:dyDescent="0.25">
      <c r="A81" s="21"/>
      <c r="B81" s="21"/>
      <c r="C81" s="21"/>
      <c r="D81" s="21"/>
      <c r="E81" s="21"/>
      <c r="F81" s="21"/>
      <c r="G81" s="21"/>
      <c r="H81" s="21"/>
      <c r="I81" s="21"/>
      <c r="J81" s="21"/>
      <c r="K81" s="21"/>
      <c r="L81" s="21"/>
      <c r="M81" s="21"/>
      <c r="N81" s="21"/>
      <c r="O81" s="21"/>
      <c r="P81" s="21"/>
      <c r="Q81" s="21"/>
      <c r="R81" s="21"/>
      <c r="S81" s="21"/>
      <c r="T81" s="21"/>
      <c r="U81" s="21"/>
      <c r="V81" s="21"/>
      <c r="W81" s="21"/>
      <c r="X81" s="21"/>
      <c r="Y81" s="21"/>
      <c r="Z81" s="21"/>
    </row>
    <row r="82" spans="1:26" x14ac:dyDescent="0.25">
      <c r="A82" s="21"/>
      <c r="B82" s="21"/>
      <c r="C82" s="21"/>
      <c r="D82" s="21"/>
      <c r="E82" s="21"/>
      <c r="F82" s="21"/>
      <c r="G82" s="21"/>
      <c r="H82" s="21"/>
      <c r="I82" s="21"/>
      <c r="J82" s="21"/>
      <c r="K82" s="21"/>
      <c r="L82" s="21"/>
      <c r="M82" s="21"/>
      <c r="N82" s="21"/>
      <c r="O82" s="21"/>
      <c r="P82" s="21"/>
      <c r="Q82" s="21"/>
      <c r="R82" s="21"/>
      <c r="S82" s="21"/>
      <c r="T82" s="21"/>
      <c r="U82" s="21"/>
      <c r="V82" s="21"/>
      <c r="W82" s="21"/>
      <c r="X82" s="21"/>
      <c r="Y82" s="21"/>
      <c r="Z82" s="21"/>
    </row>
    <row r="83" spans="1:26" x14ac:dyDescent="0.25">
      <c r="A83" s="21"/>
      <c r="B83" s="21"/>
      <c r="C83" s="21"/>
      <c r="D83" s="21"/>
      <c r="E83" s="21"/>
      <c r="F83" s="21"/>
      <c r="G83" s="21"/>
      <c r="H83" s="21"/>
      <c r="I83" s="21"/>
      <c r="J83" s="21"/>
      <c r="K83" s="21"/>
      <c r="L83" s="21"/>
      <c r="M83" s="21"/>
      <c r="N83" s="21"/>
      <c r="O83" s="21"/>
      <c r="P83" s="21"/>
      <c r="Q83" s="21"/>
      <c r="R83" s="21"/>
      <c r="S83" s="21"/>
      <c r="T83" s="21"/>
      <c r="U83" s="21"/>
      <c r="V83" s="21"/>
      <c r="W83" s="21"/>
      <c r="X83" s="21"/>
      <c r="Y83" s="21"/>
      <c r="Z83" s="21"/>
    </row>
    <row r="84" spans="1:26" x14ac:dyDescent="0.25">
      <c r="A84" s="21"/>
      <c r="B84" s="21"/>
      <c r="C84" s="21"/>
      <c r="D84" s="21"/>
      <c r="E84" s="21"/>
      <c r="F84" s="21"/>
      <c r="G84" s="21"/>
      <c r="H84" s="21"/>
      <c r="I84" s="21"/>
      <c r="J84" s="21"/>
      <c r="K84" s="21"/>
      <c r="L84" s="21"/>
      <c r="M84" s="21"/>
      <c r="N84" s="21"/>
      <c r="O84" s="21"/>
      <c r="P84" s="21"/>
      <c r="Q84" s="21"/>
      <c r="R84" s="21"/>
      <c r="S84" s="21"/>
      <c r="T84" s="21"/>
      <c r="U84" s="21"/>
      <c r="V84" s="21"/>
      <c r="W84" s="21"/>
      <c r="X84" s="21"/>
      <c r="Y84" s="21"/>
      <c r="Z84" s="21"/>
    </row>
    <row r="85" spans="1:26" x14ac:dyDescent="0.25">
      <c r="A85" s="21"/>
      <c r="B85" s="21"/>
      <c r="C85" s="21"/>
      <c r="D85" s="21"/>
      <c r="E85" s="21"/>
      <c r="F85" s="21"/>
      <c r="G85" s="21"/>
      <c r="H85" s="21"/>
      <c r="I85" s="21"/>
      <c r="J85" s="21"/>
      <c r="K85" s="21"/>
      <c r="L85" s="21"/>
      <c r="M85" s="21"/>
      <c r="N85" s="21"/>
      <c r="O85" s="21"/>
      <c r="P85" s="21"/>
      <c r="Q85" s="21"/>
      <c r="R85" s="21"/>
      <c r="S85" s="21"/>
      <c r="T85" s="21"/>
      <c r="U85" s="21"/>
      <c r="V85" s="21"/>
      <c r="W85" s="21"/>
      <c r="X85" s="21"/>
      <c r="Y85" s="21"/>
      <c r="Z85" s="21"/>
    </row>
    <row r="86" spans="1:26" x14ac:dyDescent="0.25">
      <c r="A86" s="21"/>
      <c r="B86" s="21"/>
      <c r="C86" s="21"/>
      <c r="D86" s="21"/>
      <c r="E86" s="21"/>
      <c r="F86" s="21"/>
      <c r="G86" s="21"/>
      <c r="H86" s="21"/>
      <c r="I86" s="21"/>
      <c r="J86" s="21"/>
      <c r="K86" s="21"/>
      <c r="L86" s="21"/>
      <c r="M86" s="21"/>
      <c r="N86" s="21"/>
      <c r="O86" s="21"/>
      <c r="P86" s="21"/>
      <c r="Q86" s="21"/>
      <c r="R86" s="21"/>
      <c r="S86" s="21"/>
      <c r="T86" s="21"/>
      <c r="U86" s="21"/>
      <c r="V86" s="21"/>
      <c r="W86" s="21"/>
      <c r="X86" s="21"/>
      <c r="Y86" s="21"/>
      <c r="Z86" s="21"/>
    </row>
    <row r="87" spans="1:26" x14ac:dyDescent="0.25">
      <c r="A87" s="21"/>
      <c r="B87" s="21"/>
      <c r="C87" s="21"/>
      <c r="D87" s="21"/>
      <c r="E87" s="21"/>
      <c r="F87" s="21"/>
      <c r="G87" s="21"/>
      <c r="H87" s="21"/>
      <c r="I87" s="21"/>
      <c r="J87" s="21"/>
      <c r="K87" s="21"/>
      <c r="L87" s="21"/>
      <c r="M87" s="21"/>
      <c r="N87" s="21"/>
      <c r="O87" s="21"/>
      <c r="P87" s="21"/>
      <c r="Q87" s="21"/>
      <c r="R87" s="21"/>
      <c r="S87" s="21"/>
      <c r="T87" s="21"/>
      <c r="U87" s="21"/>
      <c r="V87" s="21"/>
      <c r="W87" s="21"/>
      <c r="X87" s="21"/>
      <c r="Y87" s="21"/>
      <c r="Z87" s="21"/>
    </row>
    <row r="88" spans="1:26" x14ac:dyDescent="0.25">
      <c r="A88" s="21"/>
      <c r="B88" s="21"/>
      <c r="C88" s="21"/>
      <c r="D88" s="21"/>
      <c r="E88" s="21"/>
      <c r="F88" s="21"/>
      <c r="G88" s="21"/>
      <c r="H88" s="21"/>
      <c r="I88" s="21"/>
      <c r="J88" s="21"/>
      <c r="K88" s="21"/>
      <c r="L88" s="21"/>
      <c r="M88" s="21"/>
      <c r="N88" s="21"/>
      <c r="O88" s="21"/>
      <c r="P88" s="21"/>
      <c r="Q88" s="21"/>
      <c r="R88" s="21"/>
      <c r="S88" s="21"/>
      <c r="T88" s="21"/>
      <c r="U88" s="21"/>
      <c r="V88" s="21"/>
      <c r="W88" s="21"/>
      <c r="X88" s="21"/>
      <c r="Y88" s="21"/>
      <c r="Z88" s="21"/>
    </row>
    <row r="89" spans="1:26" x14ac:dyDescent="0.25">
      <c r="A89" s="21"/>
      <c r="B89" s="21"/>
      <c r="C89" s="21"/>
      <c r="D89" s="21"/>
      <c r="E89" s="21"/>
      <c r="F89" s="21"/>
      <c r="G89" s="21"/>
      <c r="H89" s="21"/>
      <c r="I89" s="21"/>
      <c r="J89" s="21"/>
      <c r="K89" s="21"/>
      <c r="L89" s="21"/>
      <c r="M89" s="21"/>
      <c r="N89" s="21"/>
      <c r="O89" s="21"/>
      <c r="P89" s="21"/>
      <c r="Q89" s="21"/>
      <c r="R89" s="21"/>
      <c r="S89" s="21"/>
      <c r="T89" s="21"/>
      <c r="U89" s="21"/>
      <c r="V89" s="21"/>
      <c r="W89" s="21"/>
      <c r="X89" s="21"/>
      <c r="Y89" s="21"/>
      <c r="Z89" s="21"/>
    </row>
    <row r="90" spans="1:26" x14ac:dyDescent="0.25">
      <c r="A90" s="21"/>
      <c r="B90" s="21"/>
      <c r="C90" s="21"/>
      <c r="D90" s="21"/>
      <c r="E90" s="21"/>
      <c r="F90" s="21"/>
      <c r="G90" s="21"/>
      <c r="H90" s="21"/>
      <c r="I90" s="21"/>
      <c r="J90" s="21"/>
      <c r="K90" s="21"/>
      <c r="L90" s="21"/>
      <c r="M90" s="21"/>
      <c r="N90" s="21"/>
      <c r="O90" s="21"/>
      <c r="P90" s="21"/>
      <c r="Q90" s="21"/>
      <c r="R90" s="21"/>
      <c r="S90" s="21"/>
      <c r="T90" s="21"/>
      <c r="U90" s="21"/>
      <c r="V90" s="21"/>
      <c r="W90" s="21"/>
      <c r="X90" s="21"/>
      <c r="Y90" s="21"/>
      <c r="Z90" s="21"/>
    </row>
    <row r="91" spans="1:26" x14ac:dyDescent="0.25">
      <c r="A91" s="21"/>
      <c r="B91" s="21"/>
      <c r="C91" s="21"/>
      <c r="D91" s="21"/>
      <c r="E91" s="21"/>
      <c r="F91" s="21"/>
      <c r="G91" s="21"/>
      <c r="H91" s="21"/>
      <c r="I91" s="21"/>
      <c r="J91" s="21"/>
      <c r="K91" s="21"/>
      <c r="L91" s="21"/>
      <c r="M91" s="21"/>
      <c r="N91" s="21"/>
      <c r="O91" s="21"/>
      <c r="P91" s="21"/>
      <c r="Q91" s="21"/>
      <c r="R91" s="21"/>
      <c r="S91" s="21"/>
      <c r="T91" s="21"/>
      <c r="U91" s="21"/>
      <c r="V91" s="21"/>
      <c r="W91" s="21"/>
      <c r="X91" s="21"/>
      <c r="Y91" s="21"/>
      <c r="Z91" s="21"/>
    </row>
    <row r="92" spans="1:26" x14ac:dyDescent="0.25">
      <c r="A92" s="21"/>
      <c r="B92" s="21"/>
      <c r="C92" s="21"/>
      <c r="D92" s="21"/>
      <c r="E92" s="21"/>
      <c r="F92" s="21"/>
      <c r="G92" s="21"/>
      <c r="H92" s="21"/>
      <c r="I92" s="21"/>
      <c r="J92" s="21"/>
      <c r="K92" s="21"/>
      <c r="L92" s="21"/>
      <c r="M92" s="21"/>
      <c r="N92" s="21"/>
      <c r="O92" s="21"/>
      <c r="P92" s="21"/>
      <c r="Q92" s="21"/>
      <c r="R92" s="21"/>
      <c r="S92" s="21"/>
      <c r="T92" s="21"/>
      <c r="U92" s="21"/>
      <c r="V92" s="21"/>
      <c r="W92" s="21"/>
      <c r="X92" s="21"/>
      <c r="Y92" s="21"/>
      <c r="Z92" s="21"/>
    </row>
    <row r="93" spans="1:26" x14ac:dyDescent="0.25">
      <c r="A93" s="21"/>
      <c r="B93" s="21"/>
      <c r="C93" s="21"/>
      <c r="D93" s="21"/>
      <c r="E93" s="21"/>
      <c r="F93" s="21"/>
      <c r="G93" s="21"/>
      <c r="H93" s="21"/>
      <c r="I93" s="21"/>
      <c r="J93" s="21"/>
      <c r="K93" s="21"/>
      <c r="L93" s="21"/>
      <c r="M93" s="21"/>
      <c r="N93" s="21"/>
      <c r="O93" s="21"/>
      <c r="P93" s="21"/>
      <c r="Q93" s="21"/>
      <c r="R93" s="21"/>
      <c r="S93" s="21"/>
      <c r="T93" s="21"/>
      <c r="U93" s="21"/>
      <c r="V93" s="21"/>
      <c r="W93" s="21"/>
      <c r="X93" s="21"/>
      <c r="Y93" s="21"/>
      <c r="Z93" s="21"/>
    </row>
    <row r="94" spans="1:26" x14ac:dyDescent="0.25">
      <c r="A94" s="21"/>
      <c r="B94" s="21"/>
      <c r="C94" s="21"/>
      <c r="D94" s="21"/>
      <c r="E94" s="21"/>
      <c r="F94" s="21"/>
      <c r="G94" s="21"/>
      <c r="H94" s="21"/>
      <c r="I94" s="21"/>
      <c r="J94" s="21"/>
      <c r="K94" s="21"/>
      <c r="L94" s="21"/>
      <c r="M94" s="21"/>
      <c r="N94" s="21"/>
      <c r="O94" s="21"/>
      <c r="P94" s="21"/>
      <c r="Q94" s="21"/>
      <c r="R94" s="21"/>
      <c r="S94" s="21"/>
      <c r="T94" s="21"/>
      <c r="U94" s="21"/>
      <c r="V94" s="21"/>
      <c r="W94" s="21"/>
      <c r="X94" s="21"/>
      <c r="Y94" s="21"/>
      <c r="Z94" s="21"/>
    </row>
    <row r="95" spans="1:26" x14ac:dyDescent="0.25">
      <c r="A95" s="21"/>
      <c r="B95" s="21"/>
      <c r="C95" s="21"/>
      <c r="D95" s="21"/>
      <c r="E95" s="21"/>
      <c r="F95" s="21"/>
      <c r="G95" s="21"/>
      <c r="H95" s="21"/>
      <c r="I95" s="21"/>
      <c r="J95" s="21"/>
      <c r="K95" s="21"/>
      <c r="L95" s="21"/>
      <c r="M95" s="21"/>
      <c r="N95" s="21"/>
      <c r="O95" s="21"/>
      <c r="P95" s="21"/>
      <c r="Q95" s="21"/>
      <c r="R95" s="21"/>
      <c r="S95" s="21"/>
      <c r="T95" s="21"/>
      <c r="U95" s="21"/>
      <c r="V95" s="21"/>
      <c r="W95" s="21"/>
      <c r="X95" s="21"/>
      <c r="Y95" s="21"/>
      <c r="Z95" s="21"/>
    </row>
    <row r="96" spans="1:26" x14ac:dyDescent="0.25">
      <c r="A96" s="21"/>
      <c r="B96" s="21"/>
      <c r="C96" s="21"/>
      <c r="D96" s="21"/>
      <c r="E96" s="21"/>
      <c r="F96" s="21"/>
      <c r="G96" s="21"/>
      <c r="H96" s="21"/>
      <c r="I96" s="21"/>
      <c r="J96" s="21"/>
      <c r="K96" s="21"/>
      <c r="L96" s="21"/>
      <c r="M96" s="21"/>
      <c r="N96" s="21"/>
      <c r="O96" s="21"/>
      <c r="P96" s="21"/>
      <c r="Q96" s="21"/>
      <c r="R96" s="21"/>
      <c r="S96" s="21"/>
      <c r="T96" s="21"/>
      <c r="U96" s="21"/>
      <c r="V96" s="21"/>
      <c r="W96" s="21"/>
      <c r="X96" s="21"/>
      <c r="Y96" s="21"/>
      <c r="Z96" s="21"/>
    </row>
    <row r="97" spans="1:26" x14ac:dyDescent="0.25">
      <c r="A97" s="21"/>
      <c r="B97" s="21"/>
      <c r="C97" s="21"/>
      <c r="D97" s="21"/>
      <c r="E97" s="21"/>
      <c r="F97" s="21"/>
      <c r="G97" s="21"/>
      <c r="H97" s="21"/>
      <c r="I97" s="21"/>
      <c r="J97" s="21"/>
      <c r="K97" s="21"/>
      <c r="L97" s="21"/>
      <c r="M97" s="21"/>
      <c r="N97" s="21"/>
      <c r="O97" s="21"/>
      <c r="P97" s="21"/>
      <c r="Q97" s="21"/>
      <c r="R97" s="21"/>
      <c r="S97" s="21"/>
      <c r="T97" s="21"/>
      <c r="U97" s="21"/>
      <c r="V97" s="21"/>
      <c r="W97" s="21"/>
      <c r="X97" s="21"/>
      <c r="Y97" s="21"/>
      <c r="Z97" s="21"/>
    </row>
    <row r="98" spans="1:26" x14ac:dyDescent="0.25">
      <c r="A98" s="21"/>
      <c r="B98" s="21"/>
      <c r="C98" s="21"/>
      <c r="D98" s="21"/>
      <c r="E98" s="21"/>
      <c r="F98" s="21"/>
      <c r="G98" s="21"/>
      <c r="H98" s="21"/>
      <c r="I98" s="21"/>
      <c r="J98" s="21"/>
      <c r="K98" s="21"/>
      <c r="L98" s="21"/>
      <c r="M98" s="21"/>
      <c r="N98" s="21"/>
      <c r="O98" s="21"/>
      <c r="P98" s="21"/>
      <c r="Q98" s="21"/>
      <c r="R98" s="21"/>
      <c r="S98" s="21"/>
      <c r="T98" s="21"/>
      <c r="U98" s="21"/>
      <c r="V98" s="21"/>
      <c r="W98" s="21"/>
      <c r="X98" s="21"/>
      <c r="Y98" s="21"/>
      <c r="Z98" s="21"/>
    </row>
    <row r="99" spans="1:26" x14ac:dyDescent="0.25">
      <c r="A99" s="21"/>
      <c r="B99" s="21"/>
      <c r="C99" s="21"/>
      <c r="D99" s="21"/>
      <c r="E99" s="21"/>
      <c r="F99" s="21"/>
      <c r="G99" s="21"/>
      <c r="H99" s="21"/>
      <c r="I99" s="21"/>
      <c r="J99" s="21"/>
      <c r="K99" s="21"/>
      <c r="L99" s="21"/>
      <c r="M99" s="21"/>
      <c r="N99" s="21"/>
      <c r="O99" s="21"/>
      <c r="P99" s="21"/>
      <c r="Q99" s="21"/>
      <c r="R99" s="21"/>
      <c r="S99" s="21"/>
      <c r="T99" s="21"/>
      <c r="U99" s="21"/>
      <c r="V99" s="21"/>
      <c r="W99" s="21"/>
      <c r="X99" s="21"/>
      <c r="Y99" s="21"/>
      <c r="Z99" s="21"/>
    </row>
    <row r="100" spans="1:26" x14ac:dyDescent="0.25">
      <c r="A100" s="21"/>
      <c r="B100" s="21"/>
      <c r="C100" s="21"/>
      <c r="D100" s="21"/>
      <c r="E100" s="21"/>
      <c r="F100" s="21"/>
      <c r="G100" s="21"/>
      <c r="H100" s="21"/>
      <c r="I100" s="21"/>
      <c r="J100" s="21"/>
      <c r="K100" s="21"/>
      <c r="L100" s="21"/>
      <c r="M100" s="21"/>
      <c r="N100" s="21"/>
      <c r="O100" s="21"/>
      <c r="P100" s="21"/>
      <c r="Q100" s="21"/>
      <c r="R100" s="21"/>
      <c r="S100" s="21"/>
      <c r="T100" s="21"/>
      <c r="U100" s="21"/>
      <c r="V100" s="21"/>
      <c r="W100" s="21"/>
      <c r="X100" s="21"/>
      <c r="Y100" s="21"/>
      <c r="Z100" s="21"/>
    </row>
    <row r="101" spans="1:26" x14ac:dyDescent="0.25">
      <c r="A101" s="21"/>
      <c r="B101" s="21"/>
      <c r="C101" s="21"/>
      <c r="D101" s="21"/>
      <c r="E101" s="21"/>
      <c r="F101" s="21"/>
      <c r="G101" s="21"/>
      <c r="H101" s="21"/>
      <c r="I101" s="21"/>
      <c r="J101" s="21"/>
      <c r="K101" s="21"/>
      <c r="L101" s="21"/>
      <c r="M101" s="21"/>
      <c r="N101" s="21"/>
      <c r="O101" s="21"/>
      <c r="P101" s="21"/>
      <c r="Q101" s="21"/>
      <c r="R101" s="21"/>
      <c r="S101" s="21"/>
      <c r="T101" s="21"/>
      <c r="U101" s="21"/>
      <c r="V101" s="21"/>
      <c r="W101" s="21"/>
      <c r="X101" s="21"/>
      <c r="Y101" s="21"/>
      <c r="Z101" s="21"/>
    </row>
    <row r="102" spans="1:26" x14ac:dyDescent="0.25">
      <c r="A102" s="21"/>
      <c r="B102" s="21"/>
      <c r="C102" s="21"/>
      <c r="D102" s="21"/>
      <c r="E102" s="21"/>
      <c r="F102" s="21"/>
      <c r="G102" s="21"/>
      <c r="H102" s="21"/>
      <c r="I102" s="21"/>
      <c r="J102" s="21"/>
      <c r="K102" s="21"/>
      <c r="L102" s="21"/>
      <c r="M102" s="21"/>
      <c r="N102" s="21"/>
      <c r="O102" s="21"/>
      <c r="P102" s="21"/>
      <c r="Q102" s="21"/>
      <c r="R102" s="21"/>
      <c r="S102" s="21"/>
      <c r="T102" s="21"/>
      <c r="U102" s="21"/>
      <c r="V102" s="21"/>
      <c r="W102" s="21"/>
      <c r="X102" s="21"/>
      <c r="Y102" s="21"/>
      <c r="Z102" s="21"/>
    </row>
    <row r="103" spans="1:26" x14ac:dyDescent="0.25">
      <c r="A103" s="21"/>
      <c r="B103" s="21"/>
      <c r="C103" s="21"/>
      <c r="D103" s="21"/>
      <c r="E103" s="21"/>
      <c r="F103" s="21"/>
      <c r="G103" s="21"/>
      <c r="H103" s="21"/>
      <c r="I103" s="21"/>
      <c r="J103" s="21"/>
      <c r="K103" s="21"/>
      <c r="L103" s="21"/>
      <c r="M103" s="21"/>
      <c r="N103" s="21"/>
      <c r="O103" s="21"/>
      <c r="P103" s="21"/>
      <c r="Q103" s="21"/>
      <c r="R103" s="21"/>
      <c r="S103" s="21"/>
      <c r="T103" s="21"/>
      <c r="U103" s="21"/>
      <c r="V103" s="21"/>
      <c r="W103" s="21"/>
      <c r="X103" s="21"/>
      <c r="Y103" s="21"/>
      <c r="Z103" s="21"/>
    </row>
    <row r="104" spans="1:26" x14ac:dyDescent="0.25">
      <c r="A104" s="21"/>
      <c r="B104" s="21"/>
      <c r="C104" s="21"/>
      <c r="D104" s="21"/>
      <c r="E104" s="21"/>
      <c r="F104" s="21"/>
      <c r="G104" s="21"/>
      <c r="H104" s="21"/>
      <c r="I104" s="21"/>
      <c r="J104" s="21"/>
      <c r="K104" s="21"/>
      <c r="L104" s="21"/>
      <c r="M104" s="21"/>
      <c r="N104" s="21"/>
      <c r="O104" s="21"/>
      <c r="P104" s="21"/>
      <c r="Q104" s="21"/>
      <c r="R104" s="21"/>
      <c r="S104" s="21"/>
      <c r="T104" s="21"/>
      <c r="U104" s="21"/>
      <c r="V104" s="21"/>
      <c r="W104" s="21"/>
      <c r="X104" s="21"/>
      <c r="Y104" s="21"/>
      <c r="Z104" s="21"/>
    </row>
    <row r="105" spans="1:26" x14ac:dyDescent="0.25">
      <c r="A105" s="21"/>
      <c r="B105" s="21"/>
      <c r="C105" s="21"/>
      <c r="D105" s="21"/>
      <c r="E105" s="21"/>
      <c r="F105" s="21"/>
      <c r="G105" s="21"/>
      <c r="H105" s="21"/>
      <c r="I105" s="21"/>
      <c r="J105" s="21"/>
      <c r="K105" s="21"/>
      <c r="L105" s="21"/>
      <c r="M105" s="21"/>
      <c r="N105" s="21"/>
      <c r="O105" s="21"/>
      <c r="P105" s="21"/>
      <c r="Q105" s="21"/>
      <c r="R105" s="21"/>
      <c r="S105" s="21"/>
      <c r="T105" s="21"/>
      <c r="U105" s="21"/>
      <c r="V105" s="21"/>
      <c r="W105" s="21"/>
      <c r="X105" s="21"/>
      <c r="Y105" s="21"/>
      <c r="Z105" s="21"/>
    </row>
    <row r="106" spans="1:26" x14ac:dyDescent="0.25">
      <c r="A106" s="21"/>
      <c r="B106" s="21"/>
      <c r="C106" s="21"/>
      <c r="D106" s="21"/>
      <c r="E106" s="21"/>
      <c r="F106" s="21"/>
      <c r="G106" s="21"/>
      <c r="H106" s="21"/>
      <c r="I106" s="21"/>
      <c r="J106" s="21"/>
      <c r="K106" s="21"/>
      <c r="L106" s="21"/>
      <c r="M106" s="21"/>
      <c r="N106" s="21"/>
      <c r="O106" s="21"/>
      <c r="P106" s="21"/>
      <c r="Q106" s="21"/>
      <c r="R106" s="21"/>
      <c r="S106" s="21"/>
      <c r="T106" s="21"/>
      <c r="U106" s="21"/>
      <c r="V106" s="21"/>
      <c r="W106" s="21"/>
      <c r="X106" s="21"/>
      <c r="Y106" s="21"/>
      <c r="Z106" s="21"/>
    </row>
    <row r="107" spans="1:26" x14ac:dyDescent="0.25">
      <c r="A107" s="21"/>
      <c r="B107" s="21"/>
      <c r="C107" s="21"/>
      <c r="D107" s="21"/>
      <c r="E107" s="21"/>
      <c r="F107" s="21"/>
      <c r="G107" s="21"/>
      <c r="H107" s="21"/>
      <c r="I107" s="21"/>
      <c r="J107" s="21"/>
      <c r="K107" s="21"/>
      <c r="L107" s="21"/>
      <c r="M107" s="21"/>
      <c r="N107" s="21"/>
      <c r="O107" s="21"/>
      <c r="P107" s="21"/>
      <c r="Q107" s="21"/>
      <c r="R107" s="21"/>
      <c r="S107" s="21"/>
      <c r="T107" s="21"/>
      <c r="U107" s="21"/>
      <c r="V107" s="21"/>
      <c r="W107" s="21"/>
      <c r="X107" s="21"/>
      <c r="Y107" s="21"/>
      <c r="Z107" s="21"/>
    </row>
    <row r="108" spans="1:26" x14ac:dyDescent="0.25">
      <c r="A108" s="21"/>
      <c r="B108" s="21"/>
      <c r="C108" s="21"/>
      <c r="D108" s="21"/>
      <c r="E108" s="21"/>
      <c r="F108" s="21"/>
      <c r="G108" s="21"/>
      <c r="H108" s="21"/>
      <c r="I108" s="21"/>
      <c r="J108" s="21"/>
      <c r="K108" s="21"/>
      <c r="L108" s="21"/>
      <c r="M108" s="21"/>
      <c r="N108" s="21"/>
      <c r="O108" s="21"/>
      <c r="P108" s="21"/>
      <c r="Q108" s="21"/>
      <c r="R108" s="21"/>
      <c r="S108" s="21"/>
      <c r="T108" s="21"/>
      <c r="U108" s="21"/>
      <c r="V108" s="21"/>
      <c r="W108" s="21"/>
      <c r="X108" s="21"/>
      <c r="Y108" s="21"/>
      <c r="Z108" s="21"/>
    </row>
    <row r="109" spans="1:26" x14ac:dyDescent="0.25">
      <c r="A109" s="21"/>
      <c r="B109" s="21"/>
      <c r="C109" s="21"/>
      <c r="D109" s="21"/>
      <c r="E109" s="21"/>
      <c r="F109" s="21"/>
      <c r="G109" s="21"/>
      <c r="H109" s="21"/>
      <c r="I109" s="21"/>
      <c r="J109" s="21"/>
      <c r="K109" s="21"/>
      <c r="L109" s="21"/>
      <c r="M109" s="21"/>
      <c r="N109" s="21"/>
      <c r="O109" s="21"/>
      <c r="P109" s="21"/>
      <c r="Q109" s="21"/>
      <c r="R109" s="21"/>
      <c r="S109" s="21"/>
      <c r="T109" s="21"/>
      <c r="U109" s="21"/>
      <c r="V109" s="21"/>
      <c r="W109" s="21"/>
      <c r="X109" s="21"/>
      <c r="Y109" s="21"/>
      <c r="Z109" s="21"/>
    </row>
    <row r="110" spans="1:26" x14ac:dyDescent="0.25">
      <c r="A110" s="21"/>
      <c r="B110" s="21"/>
      <c r="C110" s="21"/>
      <c r="D110" s="21"/>
      <c r="E110" s="21"/>
      <c r="F110" s="21"/>
      <c r="G110" s="21"/>
      <c r="H110" s="21"/>
      <c r="I110" s="21"/>
      <c r="J110" s="21"/>
      <c r="K110" s="21"/>
      <c r="L110" s="21"/>
      <c r="M110" s="21"/>
      <c r="N110" s="21"/>
      <c r="O110" s="21"/>
      <c r="P110" s="21"/>
      <c r="Q110" s="21"/>
      <c r="R110" s="21"/>
      <c r="S110" s="21"/>
      <c r="T110" s="21"/>
      <c r="U110" s="21"/>
      <c r="V110" s="21"/>
      <c r="W110" s="21"/>
      <c r="X110" s="21"/>
      <c r="Y110" s="21"/>
      <c r="Z110" s="21"/>
    </row>
    <row r="111" spans="1:26" x14ac:dyDescent="0.25">
      <c r="A111" s="21"/>
      <c r="B111" s="21"/>
      <c r="C111" s="21"/>
      <c r="D111" s="21"/>
      <c r="E111" s="21"/>
      <c r="F111" s="21"/>
      <c r="G111" s="21"/>
      <c r="H111" s="21"/>
      <c r="I111" s="21"/>
      <c r="J111" s="21"/>
      <c r="K111" s="21"/>
      <c r="L111" s="21"/>
      <c r="M111" s="21"/>
      <c r="N111" s="21"/>
      <c r="O111" s="21"/>
      <c r="P111" s="21"/>
      <c r="Q111" s="21"/>
      <c r="R111" s="21"/>
      <c r="S111" s="21"/>
      <c r="T111" s="21"/>
      <c r="U111" s="21"/>
      <c r="V111" s="21"/>
      <c r="W111" s="21"/>
      <c r="X111" s="21"/>
      <c r="Y111" s="21"/>
      <c r="Z111" s="21"/>
    </row>
    <row r="112" spans="1:26" x14ac:dyDescent="0.25">
      <c r="A112" s="21"/>
      <c r="B112" s="21"/>
      <c r="C112" s="21"/>
      <c r="D112" s="21"/>
      <c r="E112" s="21"/>
      <c r="F112" s="21"/>
      <c r="G112" s="21"/>
      <c r="H112" s="21"/>
      <c r="I112" s="21"/>
      <c r="J112" s="21"/>
      <c r="K112" s="21"/>
      <c r="L112" s="21"/>
      <c r="M112" s="21"/>
      <c r="N112" s="21"/>
      <c r="O112" s="21"/>
      <c r="P112" s="21"/>
      <c r="Q112" s="21"/>
      <c r="R112" s="21"/>
      <c r="S112" s="21"/>
      <c r="T112" s="21"/>
      <c r="U112" s="21"/>
      <c r="V112" s="21"/>
      <c r="W112" s="21"/>
      <c r="X112" s="21"/>
      <c r="Y112" s="21"/>
      <c r="Z112" s="21"/>
    </row>
    <row r="113" spans="1:26" x14ac:dyDescent="0.25">
      <c r="A113" s="21"/>
      <c r="B113" s="21"/>
      <c r="C113" s="21"/>
      <c r="D113" s="21"/>
      <c r="E113" s="21"/>
      <c r="F113" s="21"/>
      <c r="G113" s="21"/>
      <c r="H113" s="21"/>
      <c r="I113" s="21"/>
      <c r="J113" s="21"/>
      <c r="K113" s="21"/>
      <c r="L113" s="21"/>
      <c r="M113" s="21"/>
      <c r="N113" s="21"/>
      <c r="O113" s="21"/>
      <c r="P113" s="21"/>
      <c r="Q113" s="21"/>
      <c r="R113" s="21"/>
      <c r="S113" s="21"/>
      <c r="T113" s="21"/>
      <c r="U113" s="21"/>
      <c r="V113" s="21"/>
      <c r="W113" s="21"/>
      <c r="X113" s="21"/>
      <c r="Y113" s="21"/>
      <c r="Z113" s="21"/>
    </row>
    <row r="114" spans="1:26" x14ac:dyDescent="0.25">
      <c r="A114" s="21"/>
      <c r="B114" s="21"/>
      <c r="C114" s="21"/>
      <c r="D114" s="21"/>
      <c r="E114" s="21"/>
      <c r="F114" s="21"/>
      <c r="G114" s="21"/>
      <c r="H114" s="21"/>
      <c r="I114" s="21"/>
      <c r="J114" s="21"/>
      <c r="K114" s="21"/>
      <c r="L114" s="21"/>
      <c r="M114" s="21"/>
      <c r="N114" s="21"/>
      <c r="O114" s="21"/>
      <c r="P114" s="21"/>
      <c r="Q114" s="21"/>
      <c r="R114" s="21"/>
      <c r="S114" s="21"/>
      <c r="T114" s="21"/>
      <c r="U114" s="21"/>
      <c r="V114" s="21"/>
      <c r="W114" s="21"/>
      <c r="X114" s="21"/>
      <c r="Y114" s="21"/>
      <c r="Z114" s="21"/>
    </row>
    <row r="115" spans="1:26" x14ac:dyDescent="0.25">
      <c r="A115" s="21"/>
      <c r="B115" s="21"/>
      <c r="C115" s="21"/>
      <c r="D115" s="21"/>
      <c r="E115" s="21"/>
      <c r="F115" s="21"/>
      <c r="G115" s="21"/>
      <c r="H115" s="21"/>
      <c r="I115" s="21"/>
      <c r="J115" s="21"/>
      <c r="K115" s="21"/>
      <c r="L115" s="21"/>
      <c r="M115" s="21"/>
      <c r="N115" s="21"/>
      <c r="O115" s="21"/>
      <c r="P115" s="21"/>
      <c r="Q115" s="21"/>
      <c r="R115" s="21"/>
      <c r="S115" s="21"/>
      <c r="T115" s="21"/>
      <c r="U115" s="21"/>
      <c r="V115" s="21"/>
      <c r="W115" s="21"/>
      <c r="X115" s="21"/>
      <c r="Y115" s="21"/>
      <c r="Z115" s="21"/>
    </row>
    <row r="116" spans="1:26" x14ac:dyDescent="0.25">
      <c r="A116" s="21"/>
      <c r="B116" s="21"/>
      <c r="C116" s="21"/>
      <c r="D116" s="21"/>
      <c r="E116" s="21"/>
      <c r="F116" s="21"/>
      <c r="G116" s="21"/>
      <c r="H116" s="21"/>
      <c r="I116" s="21"/>
      <c r="J116" s="21"/>
      <c r="K116" s="21"/>
      <c r="L116" s="21"/>
      <c r="M116" s="21"/>
      <c r="N116" s="21"/>
      <c r="O116" s="21"/>
      <c r="P116" s="21"/>
      <c r="Q116" s="21"/>
      <c r="R116" s="21"/>
      <c r="S116" s="21"/>
      <c r="T116" s="21"/>
      <c r="U116" s="21"/>
      <c r="V116" s="21"/>
      <c r="W116" s="21"/>
      <c r="X116" s="21"/>
      <c r="Y116" s="21"/>
      <c r="Z116" s="21"/>
    </row>
    <row r="117" spans="1:26" x14ac:dyDescent="0.25">
      <c r="A117" s="21"/>
      <c r="B117" s="21"/>
      <c r="C117" s="21"/>
      <c r="D117" s="21"/>
      <c r="E117" s="21"/>
      <c r="F117" s="21"/>
      <c r="G117" s="21"/>
      <c r="H117" s="21"/>
      <c r="I117" s="21"/>
      <c r="J117" s="21"/>
      <c r="K117" s="21"/>
      <c r="L117" s="21"/>
      <c r="M117" s="21"/>
      <c r="N117" s="21"/>
      <c r="O117" s="21"/>
      <c r="P117" s="21"/>
      <c r="Q117" s="21"/>
      <c r="R117" s="21"/>
      <c r="S117" s="21"/>
      <c r="T117" s="21"/>
      <c r="U117" s="21"/>
      <c r="V117" s="21"/>
      <c r="W117" s="21"/>
      <c r="X117" s="21"/>
      <c r="Y117" s="21"/>
      <c r="Z117" s="21"/>
    </row>
    <row r="118" spans="1:26" x14ac:dyDescent="0.25">
      <c r="A118" s="21"/>
      <c r="B118" s="21"/>
      <c r="C118" s="21"/>
      <c r="D118" s="21"/>
      <c r="E118" s="21"/>
      <c r="F118" s="21"/>
      <c r="G118" s="21"/>
      <c r="H118" s="21"/>
      <c r="I118" s="21"/>
      <c r="J118" s="21"/>
      <c r="K118" s="21"/>
      <c r="L118" s="21"/>
      <c r="M118" s="21"/>
      <c r="N118" s="21"/>
      <c r="O118" s="21"/>
      <c r="P118" s="21"/>
      <c r="Q118" s="21"/>
      <c r="R118" s="21"/>
      <c r="S118" s="21"/>
      <c r="T118" s="21"/>
      <c r="U118" s="21"/>
      <c r="V118" s="21"/>
      <c r="W118" s="21"/>
      <c r="X118" s="21"/>
      <c r="Y118" s="21"/>
      <c r="Z118" s="21"/>
    </row>
    <row r="119" spans="1:26" x14ac:dyDescent="0.25">
      <c r="A119" s="21"/>
      <c r="B119" s="21"/>
      <c r="C119" s="21"/>
      <c r="D119" s="21"/>
      <c r="E119" s="21"/>
      <c r="F119" s="21"/>
      <c r="G119" s="21"/>
      <c r="H119" s="21"/>
      <c r="I119" s="21"/>
      <c r="J119" s="21"/>
      <c r="K119" s="21"/>
      <c r="L119" s="21"/>
      <c r="M119" s="21"/>
      <c r="N119" s="21"/>
      <c r="O119" s="21"/>
      <c r="P119" s="21"/>
      <c r="Q119" s="21"/>
      <c r="R119" s="21"/>
      <c r="S119" s="21"/>
      <c r="T119" s="21"/>
      <c r="U119" s="21"/>
      <c r="V119" s="21"/>
      <c r="W119" s="21"/>
      <c r="X119" s="21"/>
      <c r="Y119" s="21"/>
      <c r="Z119" s="21"/>
    </row>
    <row r="120" spans="1:26" x14ac:dyDescent="0.25">
      <c r="A120" s="21"/>
      <c r="B120" s="21"/>
      <c r="C120" s="21"/>
      <c r="D120" s="21"/>
      <c r="E120" s="21"/>
      <c r="F120" s="21"/>
      <c r="G120" s="21"/>
      <c r="H120" s="21"/>
      <c r="I120" s="21"/>
      <c r="J120" s="21"/>
      <c r="K120" s="21"/>
      <c r="L120" s="21"/>
      <c r="M120" s="21"/>
      <c r="N120" s="21"/>
      <c r="O120" s="21"/>
      <c r="P120" s="21"/>
      <c r="Q120" s="21"/>
      <c r="R120" s="21"/>
      <c r="S120" s="21"/>
      <c r="T120" s="21"/>
      <c r="U120" s="21"/>
      <c r="V120" s="21"/>
      <c r="W120" s="21"/>
      <c r="X120" s="21"/>
      <c r="Y120" s="21"/>
      <c r="Z120" s="21"/>
    </row>
    <row r="121" spans="1:26" x14ac:dyDescent="0.25">
      <c r="A121" s="21"/>
      <c r="B121" s="21"/>
      <c r="C121" s="21"/>
      <c r="D121" s="21"/>
      <c r="E121" s="21"/>
      <c r="F121" s="21"/>
      <c r="G121" s="21"/>
      <c r="H121" s="21"/>
      <c r="I121" s="21"/>
      <c r="J121" s="21"/>
      <c r="K121" s="21"/>
      <c r="L121" s="21"/>
      <c r="M121" s="21"/>
      <c r="N121" s="21"/>
      <c r="O121" s="21"/>
      <c r="P121" s="21"/>
      <c r="Q121" s="21"/>
      <c r="R121" s="21"/>
      <c r="S121" s="21"/>
      <c r="T121" s="21"/>
      <c r="U121" s="21"/>
      <c r="V121" s="21"/>
      <c r="W121" s="21"/>
      <c r="X121" s="21"/>
      <c r="Y121" s="21"/>
      <c r="Z121" s="21"/>
    </row>
    <row r="122" spans="1:26" x14ac:dyDescent="0.25">
      <c r="A122" s="21"/>
      <c r="B122" s="21"/>
      <c r="C122" s="21"/>
      <c r="D122" s="21"/>
      <c r="E122" s="21"/>
      <c r="F122" s="21"/>
      <c r="G122" s="21"/>
      <c r="H122" s="21"/>
      <c r="I122" s="21"/>
      <c r="J122" s="21"/>
      <c r="K122" s="21"/>
      <c r="L122" s="21"/>
      <c r="M122" s="21"/>
      <c r="N122" s="21"/>
      <c r="O122" s="21"/>
      <c r="P122" s="21"/>
      <c r="Q122" s="21"/>
      <c r="R122" s="21"/>
      <c r="S122" s="21"/>
      <c r="T122" s="21"/>
      <c r="U122" s="21"/>
      <c r="V122" s="21"/>
      <c r="W122" s="21"/>
      <c r="X122" s="21"/>
      <c r="Y122" s="21"/>
      <c r="Z122" s="21"/>
    </row>
    <row r="123" spans="1:26" x14ac:dyDescent="0.25">
      <c r="A123" s="21"/>
      <c r="B123" s="21"/>
      <c r="C123" s="21"/>
      <c r="D123" s="21"/>
      <c r="E123" s="21"/>
      <c r="F123" s="21"/>
      <c r="G123" s="21"/>
      <c r="H123" s="21"/>
      <c r="I123" s="21"/>
      <c r="J123" s="21"/>
      <c r="K123" s="21"/>
      <c r="L123" s="21"/>
      <c r="M123" s="21"/>
      <c r="N123" s="21"/>
      <c r="O123" s="21"/>
      <c r="P123" s="21"/>
      <c r="Q123" s="21"/>
      <c r="R123" s="21"/>
      <c r="S123" s="21"/>
      <c r="T123" s="21"/>
      <c r="U123" s="21"/>
      <c r="V123" s="21"/>
      <c r="W123" s="21"/>
      <c r="X123" s="21"/>
      <c r="Y123" s="21"/>
      <c r="Z123" s="21"/>
    </row>
    <row r="124" spans="1:26" x14ac:dyDescent="0.25">
      <c r="A124" s="21"/>
      <c r="B124" s="21"/>
      <c r="C124" s="21"/>
      <c r="D124" s="21"/>
      <c r="E124" s="21"/>
      <c r="F124" s="21"/>
      <c r="G124" s="21"/>
      <c r="H124" s="21"/>
      <c r="I124" s="21"/>
      <c r="J124" s="21"/>
      <c r="K124" s="21"/>
      <c r="L124" s="21"/>
      <c r="M124" s="21"/>
      <c r="N124" s="21"/>
      <c r="O124" s="21"/>
      <c r="P124" s="21"/>
      <c r="Q124" s="21"/>
      <c r="R124" s="21"/>
      <c r="S124" s="21"/>
      <c r="T124" s="21"/>
      <c r="U124" s="21"/>
      <c r="V124" s="21"/>
      <c r="W124" s="21"/>
      <c r="X124" s="21"/>
      <c r="Y124" s="21"/>
      <c r="Z124" s="21"/>
    </row>
    <row r="125" spans="1:26" x14ac:dyDescent="0.25">
      <c r="A125" s="21"/>
      <c r="B125" s="21"/>
      <c r="C125" s="21"/>
      <c r="D125" s="21"/>
      <c r="E125" s="21"/>
      <c r="F125" s="21"/>
      <c r="G125" s="21"/>
      <c r="H125" s="21"/>
      <c r="I125" s="21"/>
      <c r="J125" s="21"/>
      <c r="K125" s="21"/>
      <c r="L125" s="21"/>
      <c r="M125" s="21"/>
      <c r="N125" s="21"/>
      <c r="O125" s="21"/>
      <c r="P125" s="21"/>
      <c r="Q125" s="21"/>
      <c r="R125" s="21"/>
      <c r="S125" s="21"/>
      <c r="T125" s="21"/>
      <c r="U125" s="21"/>
      <c r="V125" s="21"/>
      <c r="W125" s="21"/>
      <c r="X125" s="21"/>
      <c r="Y125" s="21"/>
      <c r="Z125" s="21"/>
    </row>
    <row r="126" spans="1:26" x14ac:dyDescent="0.25">
      <c r="A126" s="21"/>
      <c r="B126" s="21"/>
      <c r="C126" s="21"/>
      <c r="D126" s="21"/>
      <c r="E126" s="21"/>
      <c r="F126" s="21"/>
      <c r="G126" s="21"/>
      <c r="H126" s="21"/>
      <c r="I126" s="21"/>
      <c r="J126" s="21"/>
      <c r="K126" s="21"/>
      <c r="L126" s="21"/>
      <c r="M126" s="21"/>
      <c r="N126" s="21"/>
      <c r="O126" s="21"/>
      <c r="P126" s="21"/>
      <c r="Q126" s="21"/>
      <c r="R126" s="21"/>
      <c r="S126" s="21"/>
      <c r="T126" s="21"/>
      <c r="U126" s="21"/>
      <c r="V126" s="21"/>
      <c r="W126" s="21"/>
      <c r="X126" s="21"/>
      <c r="Y126" s="21"/>
      <c r="Z126" s="21"/>
    </row>
    <row r="127" spans="1:26" x14ac:dyDescent="0.25">
      <c r="A127" s="21"/>
      <c r="B127" s="21"/>
      <c r="C127" s="21"/>
      <c r="D127" s="21"/>
      <c r="E127" s="21"/>
      <c r="F127" s="21"/>
      <c r="G127" s="21"/>
      <c r="H127" s="21"/>
      <c r="I127" s="21"/>
      <c r="J127" s="21"/>
      <c r="K127" s="21"/>
      <c r="L127" s="21"/>
      <c r="M127" s="21"/>
      <c r="N127" s="21"/>
      <c r="O127" s="21"/>
      <c r="P127" s="21"/>
      <c r="Q127" s="21"/>
      <c r="R127" s="21"/>
      <c r="S127" s="21"/>
      <c r="T127" s="21"/>
      <c r="U127" s="21"/>
      <c r="V127" s="21"/>
      <c r="W127" s="21"/>
      <c r="X127" s="21"/>
      <c r="Y127" s="21"/>
      <c r="Z127" s="21"/>
    </row>
    <row r="128" spans="1:26" x14ac:dyDescent="0.25">
      <c r="A128" s="21"/>
      <c r="B128" s="21"/>
      <c r="C128" s="21"/>
      <c r="D128" s="21"/>
      <c r="E128" s="21"/>
      <c r="F128" s="21"/>
      <c r="G128" s="21"/>
      <c r="H128" s="21"/>
      <c r="I128" s="21"/>
      <c r="J128" s="21"/>
      <c r="K128" s="21"/>
      <c r="L128" s="21"/>
      <c r="M128" s="21"/>
      <c r="N128" s="21"/>
      <c r="O128" s="21"/>
      <c r="P128" s="21"/>
      <c r="Q128" s="21"/>
      <c r="R128" s="21"/>
      <c r="S128" s="21"/>
      <c r="T128" s="21"/>
      <c r="U128" s="21"/>
      <c r="V128" s="21"/>
      <c r="W128" s="21"/>
      <c r="X128" s="21"/>
      <c r="Y128" s="21"/>
      <c r="Z128" s="21"/>
    </row>
    <row r="129" spans="1:26" x14ac:dyDescent="0.25">
      <c r="A129" s="21"/>
      <c r="B129" s="21"/>
      <c r="C129" s="21"/>
      <c r="D129" s="21"/>
      <c r="E129" s="21"/>
      <c r="F129" s="21"/>
      <c r="G129" s="21"/>
      <c r="H129" s="21"/>
      <c r="I129" s="21"/>
      <c r="J129" s="21"/>
      <c r="K129" s="21"/>
      <c r="L129" s="21"/>
      <c r="M129" s="21"/>
      <c r="N129" s="21"/>
      <c r="O129" s="21"/>
      <c r="P129" s="21"/>
      <c r="Q129" s="21"/>
      <c r="R129" s="21"/>
      <c r="S129" s="21"/>
      <c r="T129" s="21"/>
      <c r="U129" s="21"/>
      <c r="V129" s="21"/>
      <c r="W129" s="21"/>
      <c r="X129" s="21"/>
      <c r="Y129" s="21"/>
      <c r="Z129" s="21"/>
    </row>
    <row r="130" spans="1:26" x14ac:dyDescent="0.25">
      <c r="A130" s="21"/>
      <c r="B130" s="21"/>
      <c r="C130" s="21"/>
      <c r="D130" s="21"/>
      <c r="E130" s="21"/>
      <c r="F130" s="21"/>
      <c r="G130" s="21"/>
      <c r="H130" s="21"/>
      <c r="I130" s="21"/>
      <c r="J130" s="21"/>
      <c r="K130" s="21"/>
      <c r="L130" s="21"/>
      <c r="M130" s="21"/>
      <c r="N130" s="21"/>
      <c r="O130" s="21"/>
      <c r="P130" s="21"/>
      <c r="Q130" s="21"/>
      <c r="R130" s="21"/>
      <c r="S130" s="21"/>
      <c r="T130" s="21"/>
      <c r="U130" s="21"/>
      <c r="V130" s="21"/>
      <c r="W130" s="21"/>
      <c r="X130" s="21"/>
      <c r="Y130" s="21"/>
      <c r="Z130" s="21"/>
    </row>
    <row r="131" spans="1:26" x14ac:dyDescent="0.25">
      <c r="A131" s="21"/>
      <c r="B131" s="21"/>
      <c r="C131" s="21"/>
      <c r="D131" s="21"/>
      <c r="E131" s="21"/>
      <c r="F131" s="21"/>
      <c r="G131" s="21"/>
      <c r="H131" s="21"/>
      <c r="I131" s="21"/>
      <c r="J131" s="21"/>
      <c r="K131" s="21"/>
      <c r="L131" s="21"/>
      <c r="M131" s="21"/>
      <c r="N131" s="21"/>
      <c r="O131" s="21"/>
      <c r="P131" s="21"/>
      <c r="Q131" s="21"/>
      <c r="R131" s="21"/>
      <c r="S131" s="21"/>
      <c r="T131" s="21"/>
      <c r="U131" s="21"/>
      <c r="V131" s="21"/>
      <c r="W131" s="21"/>
      <c r="X131" s="21"/>
      <c r="Y131" s="21"/>
      <c r="Z131" s="21"/>
    </row>
    <row r="132" spans="1:26" x14ac:dyDescent="0.25">
      <c r="A132" s="21"/>
      <c r="B132" s="21"/>
      <c r="C132" s="21"/>
      <c r="D132" s="21"/>
      <c r="E132" s="21"/>
      <c r="F132" s="21"/>
      <c r="G132" s="21"/>
      <c r="H132" s="21"/>
      <c r="I132" s="21"/>
      <c r="J132" s="21"/>
      <c r="K132" s="21"/>
      <c r="L132" s="21"/>
      <c r="M132" s="21"/>
      <c r="N132" s="21"/>
      <c r="O132" s="21"/>
      <c r="P132" s="21"/>
      <c r="Q132" s="21"/>
      <c r="R132" s="21"/>
      <c r="S132" s="21"/>
      <c r="T132" s="21"/>
      <c r="U132" s="21"/>
      <c r="V132" s="21"/>
      <c r="W132" s="21"/>
      <c r="X132" s="21"/>
      <c r="Y132" s="21"/>
      <c r="Z132" s="21"/>
    </row>
    <row r="133" spans="1:26" x14ac:dyDescent="0.25">
      <c r="A133" s="21"/>
      <c r="B133" s="21"/>
      <c r="C133" s="21"/>
      <c r="D133" s="21"/>
      <c r="E133" s="21"/>
      <c r="F133" s="21"/>
      <c r="G133" s="21"/>
      <c r="H133" s="21"/>
      <c r="I133" s="21"/>
      <c r="J133" s="21"/>
      <c r="K133" s="21"/>
      <c r="L133" s="21"/>
      <c r="M133" s="21"/>
      <c r="N133" s="21"/>
      <c r="O133" s="21"/>
      <c r="P133" s="21"/>
      <c r="Q133" s="21"/>
      <c r="R133" s="21"/>
      <c r="S133" s="21"/>
      <c r="T133" s="21"/>
      <c r="U133" s="21"/>
      <c r="V133" s="21"/>
      <c r="W133" s="21"/>
      <c r="X133" s="21"/>
      <c r="Y133" s="21"/>
      <c r="Z133" s="21"/>
    </row>
    <row r="134" spans="1:26" x14ac:dyDescent="0.25">
      <c r="A134" s="21"/>
      <c r="B134" s="21"/>
      <c r="C134" s="21"/>
      <c r="D134" s="21"/>
      <c r="E134" s="21"/>
      <c r="F134" s="21"/>
      <c r="G134" s="21"/>
      <c r="H134" s="21"/>
      <c r="I134" s="21"/>
      <c r="J134" s="21"/>
      <c r="K134" s="21"/>
      <c r="L134" s="21"/>
      <c r="M134" s="21"/>
      <c r="N134" s="21"/>
      <c r="O134" s="21"/>
      <c r="P134" s="21"/>
      <c r="Q134" s="21"/>
      <c r="R134" s="21"/>
      <c r="S134" s="21"/>
      <c r="T134" s="21"/>
      <c r="U134" s="21"/>
      <c r="V134" s="21"/>
      <c r="W134" s="21"/>
      <c r="X134" s="21"/>
      <c r="Y134" s="21"/>
      <c r="Z134" s="21"/>
    </row>
    <row r="135" spans="1:26" x14ac:dyDescent="0.25">
      <c r="A135" s="21"/>
      <c r="B135" s="21"/>
      <c r="C135" s="21"/>
      <c r="D135" s="21"/>
      <c r="E135" s="21"/>
      <c r="F135" s="21"/>
      <c r="G135" s="21"/>
      <c r="H135" s="21"/>
      <c r="I135" s="21"/>
      <c r="J135" s="21"/>
      <c r="K135" s="21"/>
      <c r="L135" s="21"/>
      <c r="M135" s="21"/>
      <c r="N135" s="21"/>
      <c r="O135" s="21"/>
      <c r="P135" s="21"/>
      <c r="Q135" s="21"/>
      <c r="R135" s="21"/>
      <c r="S135" s="21"/>
      <c r="T135" s="21"/>
      <c r="U135" s="21"/>
      <c r="V135" s="21"/>
      <c r="W135" s="21"/>
      <c r="X135" s="21"/>
      <c r="Y135" s="21"/>
      <c r="Z135" s="21"/>
    </row>
    <row r="136" spans="1:26" x14ac:dyDescent="0.25">
      <c r="A136" s="21"/>
      <c r="B136" s="21"/>
      <c r="C136" s="21"/>
      <c r="D136" s="21"/>
      <c r="E136" s="21"/>
      <c r="F136" s="21"/>
      <c r="G136" s="21"/>
      <c r="H136" s="21"/>
      <c r="I136" s="21"/>
      <c r="J136" s="21"/>
      <c r="K136" s="21"/>
      <c r="L136" s="21"/>
      <c r="M136" s="21"/>
      <c r="N136" s="21"/>
      <c r="O136" s="21"/>
      <c r="P136" s="21"/>
      <c r="Q136" s="21"/>
      <c r="R136" s="21"/>
      <c r="S136" s="21"/>
      <c r="T136" s="21"/>
      <c r="U136" s="21"/>
      <c r="V136" s="21"/>
      <c r="W136" s="21"/>
      <c r="X136" s="21"/>
      <c r="Y136" s="21"/>
      <c r="Z136" s="21"/>
    </row>
    <row r="137" spans="1:26" x14ac:dyDescent="0.25">
      <c r="A137" s="21"/>
      <c r="B137" s="21"/>
      <c r="C137" s="21"/>
      <c r="D137" s="21"/>
      <c r="E137" s="21"/>
      <c r="F137" s="21"/>
      <c r="G137" s="21"/>
      <c r="H137" s="21"/>
      <c r="I137" s="21"/>
      <c r="J137" s="21"/>
      <c r="K137" s="21"/>
      <c r="L137" s="21"/>
      <c r="M137" s="21"/>
      <c r="N137" s="21"/>
      <c r="O137" s="21"/>
      <c r="P137" s="21"/>
      <c r="Q137" s="21"/>
      <c r="R137" s="21"/>
      <c r="S137" s="21"/>
      <c r="T137" s="21"/>
      <c r="U137" s="21"/>
      <c r="V137" s="21"/>
      <c r="W137" s="21"/>
      <c r="X137" s="21"/>
      <c r="Y137" s="21"/>
      <c r="Z137" s="21"/>
    </row>
    <row r="138" spans="1:26" x14ac:dyDescent="0.25">
      <c r="A138" s="21"/>
      <c r="B138" s="21"/>
      <c r="C138" s="21"/>
      <c r="D138" s="21"/>
      <c r="E138" s="21"/>
      <c r="F138" s="21"/>
      <c r="G138" s="21"/>
      <c r="H138" s="21"/>
      <c r="I138" s="21"/>
      <c r="J138" s="21"/>
      <c r="K138" s="21"/>
      <c r="L138" s="21"/>
      <c r="M138" s="21"/>
      <c r="N138" s="21"/>
      <c r="O138" s="21"/>
      <c r="P138" s="21"/>
      <c r="Q138" s="21"/>
      <c r="R138" s="21"/>
      <c r="S138" s="21"/>
      <c r="T138" s="21"/>
      <c r="U138" s="21"/>
      <c r="V138" s="21"/>
      <c r="W138" s="21"/>
      <c r="X138" s="21"/>
      <c r="Y138" s="21"/>
      <c r="Z138" s="21"/>
    </row>
    <row r="139" spans="1:26" x14ac:dyDescent="0.25">
      <c r="A139" s="21"/>
      <c r="B139" s="21"/>
      <c r="C139" s="21"/>
      <c r="D139" s="21"/>
      <c r="E139" s="21"/>
      <c r="F139" s="21"/>
      <c r="G139" s="21"/>
      <c r="H139" s="21"/>
      <c r="I139" s="21"/>
      <c r="J139" s="21"/>
      <c r="K139" s="21"/>
      <c r="L139" s="21"/>
      <c r="M139" s="21"/>
      <c r="N139" s="21"/>
      <c r="O139" s="21"/>
      <c r="P139" s="21"/>
      <c r="Q139" s="21"/>
      <c r="R139" s="21"/>
      <c r="S139" s="21"/>
      <c r="T139" s="21"/>
      <c r="U139" s="21"/>
      <c r="V139" s="21"/>
      <c r="W139" s="21"/>
      <c r="X139" s="21"/>
      <c r="Y139" s="21"/>
      <c r="Z139" s="21"/>
    </row>
    <row r="140" spans="1:26" x14ac:dyDescent="0.25">
      <c r="A140" s="21"/>
      <c r="B140" s="21"/>
      <c r="C140" s="21"/>
      <c r="D140" s="21"/>
      <c r="E140" s="21"/>
      <c r="F140" s="21"/>
      <c r="G140" s="21"/>
      <c r="H140" s="21"/>
      <c r="I140" s="21"/>
      <c r="J140" s="21"/>
      <c r="K140" s="21"/>
      <c r="L140" s="21"/>
      <c r="M140" s="21"/>
      <c r="N140" s="21"/>
      <c r="O140" s="21"/>
      <c r="P140" s="21"/>
      <c r="Q140" s="21"/>
      <c r="R140" s="21"/>
      <c r="S140" s="21"/>
      <c r="T140" s="21"/>
      <c r="U140" s="21"/>
      <c r="V140" s="21"/>
      <c r="W140" s="21"/>
      <c r="X140" s="21"/>
      <c r="Y140" s="21"/>
      <c r="Z140" s="21"/>
    </row>
    <row r="141" spans="1:26" x14ac:dyDescent="0.25">
      <c r="A141" s="21"/>
      <c r="B141" s="21"/>
      <c r="C141" s="21"/>
      <c r="D141" s="21"/>
      <c r="E141" s="21"/>
      <c r="F141" s="21"/>
      <c r="G141" s="21"/>
      <c r="H141" s="21"/>
      <c r="I141" s="21"/>
      <c r="J141" s="21"/>
      <c r="K141" s="21"/>
      <c r="L141" s="21"/>
      <c r="M141" s="21"/>
      <c r="N141" s="21"/>
      <c r="O141" s="21"/>
      <c r="P141" s="21"/>
      <c r="Q141" s="21"/>
      <c r="R141" s="21"/>
      <c r="S141" s="21"/>
      <c r="T141" s="21"/>
      <c r="U141" s="21"/>
      <c r="V141" s="21"/>
      <c r="W141" s="21"/>
      <c r="X141" s="21"/>
      <c r="Y141" s="21"/>
      <c r="Z141" s="21"/>
    </row>
    <row r="142" spans="1:26" x14ac:dyDescent="0.25">
      <c r="A142" s="21"/>
      <c r="B142" s="21"/>
      <c r="C142" s="21"/>
      <c r="D142" s="21"/>
      <c r="E142" s="21"/>
      <c r="F142" s="21"/>
      <c r="G142" s="21"/>
      <c r="H142" s="21"/>
      <c r="I142" s="21"/>
      <c r="J142" s="21"/>
      <c r="K142" s="21"/>
      <c r="L142" s="21"/>
      <c r="M142" s="21"/>
      <c r="N142" s="21"/>
      <c r="O142" s="21"/>
      <c r="P142" s="21"/>
      <c r="Q142" s="21"/>
      <c r="R142" s="21"/>
      <c r="S142" s="21"/>
      <c r="T142" s="21"/>
      <c r="U142" s="21"/>
      <c r="V142" s="21"/>
      <c r="W142" s="21"/>
      <c r="X142" s="21"/>
      <c r="Y142" s="21"/>
      <c r="Z142" s="21"/>
    </row>
    <row r="143" spans="1:26" x14ac:dyDescent="0.25">
      <c r="A143" s="21"/>
      <c r="B143" s="21"/>
      <c r="C143" s="21"/>
      <c r="D143" s="21"/>
      <c r="E143" s="21"/>
      <c r="F143" s="21"/>
      <c r="G143" s="21"/>
      <c r="H143" s="21"/>
      <c r="I143" s="21"/>
      <c r="J143" s="21"/>
      <c r="K143" s="21"/>
      <c r="L143" s="21"/>
      <c r="M143" s="21"/>
      <c r="N143" s="21"/>
      <c r="O143" s="21"/>
      <c r="P143" s="21"/>
      <c r="Q143" s="21"/>
      <c r="R143" s="21"/>
      <c r="S143" s="21"/>
      <c r="T143" s="21"/>
      <c r="U143" s="21"/>
      <c r="V143" s="21"/>
      <c r="W143" s="21"/>
      <c r="X143" s="21"/>
      <c r="Y143" s="21"/>
      <c r="Z143" s="21"/>
    </row>
    <row r="144" spans="1:26" x14ac:dyDescent="0.25">
      <c r="A144" s="21"/>
      <c r="B144" s="21"/>
      <c r="C144" s="21"/>
      <c r="D144" s="21"/>
      <c r="E144" s="21"/>
      <c r="F144" s="21"/>
      <c r="G144" s="21"/>
      <c r="H144" s="21"/>
      <c r="I144" s="21"/>
      <c r="J144" s="21"/>
      <c r="K144" s="21"/>
      <c r="L144" s="21"/>
      <c r="M144" s="21"/>
      <c r="N144" s="21"/>
      <c r="O144" s="21"/>
      <c r="P144" s="21"/>
      <c r="Q144" s="21"/>
      <c r="R144" s="21"/>
      <c r="S144" s="21"/>
      <c r="T144" s="21"/>
      <c r="U144" s="21"/>
      <c r="V144" s="21"/>
      <c r="W144" s="21"/>
      <c r="X144" s="21"/>
      <c r="Y144" s="21"/>
      <c r="Z144" s="21"/>
    </row>
    <row r="145" spans="1:26" x14ac:dyDescent="0.25">
      <c r="A145" s="21"/>
      <c r="B145" s="21"/>
      <c r="C145" s="21"/>
      <c r="D145" s="21"/>
      <c r="E145" s="21"/>
      <c r="F145" s="21"/>
      <c r="G145" s="21"/>
      <c r="H145" s="21"/>
      <c r="I145" s="21"/>
      <c r="J145" s="21"/>
      <c r="K145" s="21"/>
      <c r="L145" s="21"/>
      <c r="M145" s="21"/>
      <c r="N145" s="21"/>
      <c r="O145" s="21"/>
      <c r="P145" s="21"/>
      <c r="Q145" s="21"/>
      <c r="R145" s="21"/>
      <c r="S145" s="21"/>
      <c r="T145" s="21"/>
      <c r="U145" s="21"/>
      <c r="V145" s="21"/>
      <c r="W145" s="21"/>
      <c r="X145" s="21"/>
      <c r="Y145" s="21"/>
      <c r="Z145" s="21"/>
    </row>
    <row r="146" spans="1:26" x14ac:dyDescent="0.25">
      <c r="A146" s="21"/>
      <c r="B146" s="21"/>
      <c r="C146" s="21"/>
      <c r="D146" s="21"/>
      <c r="E146" s="21"/>
      <c r="F146" s="21"/>
      <c r="G146" s="21"/>
      <c r="H146" s="21"/>
      <c r="I146" s="21"/>
      <c r="J146" s="21"/>
      <c r="K146" s="21"/>
      <c r="L146" s="21"/>
      <c r="M146" s="21"/>
      <c r="N146" s="21"/>
      <c r="O146" s="21"/>
      <c r="P146" s="21"/>
      <c r="Q146" s="21"/>
      <c r="R146" s="21"/>
      <c r="S146" s="21"/>
      <c r="T146" s="21"/>
      <c r="U146" s="21"/>
      <c r="V146" s="21"/>
      <c r="W146" s="21"/>
      <c r="X146" s="21"/>
      <c r="Y146" s="21"/>
      <c r="Z146" s="21"/>
    </row>
    <row r="147" spans="1:26" x14ac:dyDescent="0.25">
      <c r="A147" s="21"/>
      <c r="B147" s="21"/>
      <c r="C147" s="21"/>
      <c r="D147" s="21"/>
      <c r="E147" s="21"/>
      <c r="F147" s="21"/>
      <c r="G147" s="21"/>
      <c r="H147" s="21"/>
      <c r="I147" s="21"/>
      <c r="J147" s="21"/>
      <c r="K147" s="21"/>
      <c r="L147" s="21"/>
      <c r="M147" s="21"/>
      <c r="N147" s="21"/>
      <c r="O147" s="21"/>
      <c r="P147" s="21"/>
      <c r="Q147" s="21"/>
      <c r="R147" s="21"/>
      <c r="S147" s="21"/>
      <c r="T147" s="21"/>
      <c r="U147" s="21"/>
      <c r="V147" s="21"/>
      <c r="W147" s="21"/>
      <c r="X147" s="21"/>
      <c r="Y147" s="21"/>
      <c r="Z147" s="21"/>
    </row>
    <row r="148" spans="1:26" x14ac:dyDescent="0.25">
      <c r="A148" s="21"/>
      <c r="B148" s="21"/>
      <c r="C148" s="21"/>
      <c r="D148" s="21"/>
      <c r="E148" s="21"/>
      <c r="F148" s="21"/>
      <c r="G148" s="21"/>
      <c r="H148" s="21"/>
      <c r="I148" s="21"/>
      <c r="J148" s="21"/>
      <c r="K148" s="21"/>
      <c r="L148" s="21"/>
      <c r="M148" s="21"/>
      <c r="N148" s="21"/>
      <c r="O148" s="21"/>
      <c r="P148" s="21"/>
      <c r="Q148" s="21"/>
      <c r="R148" s="21"/>
      <c r="S148" s="21"/>
      <c r="T148" s="21"/>
      <c r="U148" s="21"/>
      <c r="V148" s="21"/>
      <c r="W148" s="21"/>
      <c r="X148" s="21"/>
      <c r="Y148" s="21"/>
      <c r="Z148" s="21"/>
    </row>
    <row r="149" spans="1:26" x14ac:dyDescent="0.25">
      <c r="A149" s="21"/>
      <c r="B149" s="21"/>
      <c r="C149" s="21"/>
      <c r="D149" s="21"/>
      <c r="E149" s="21"/>
      <c r="F149" s="21"/>
      <c r="G149" s="21"/>
      <c r="H149" s="21"/>
      <c r="I149" s="21"/>
      <c r="J149" s="21"/>
      <c r="K149" s="21"/>
      <c r="L149" s="21"/>
      <c r="M149" s="21"/>
      <c r="N149" s="21"/>
      <c r="O149" s="21"/>
      <c r="P149" s="21"/>
      <c r="Q149" s="21"/>
      <c r="R149" s="21"/>
      <c r="S149" s="21"/>
      <c r="T149" s="21"/>
      <c r="U149" s="21"/>
      <c r="V149" s="21"/>
      <c r="W149" s="21"/>
      <c r="X149" s="21"/>
      <c r="Y149" s="21"/>
      <c r="Z149" s="21"/>
    </row>
    <row r="150" spans="1:26" x14ac:dyDescent="0.25">
      <c r="A150" s="21"/>
      <c r="B150" s="21"/>
      <c r="C150" s="21"/>
      <c r="D150" s="21"/>
      <c r="E150" s="21"/>
      <c r="F150" s="21"/>
      <c r="G150" s="21"/>
      <c r="H150" s="21"/>
      <c r="I150" s="21"/>
      <c r="J150" s="21"/>
      <c r="K150" s="21"/>
      <c r="L150" s="21"/>
      <c r="M150" s="21"/>
      <c r="N150" s="21"/>
      <c r="O150" s="21"/>
      <c r="P150" s="21"/>
      <c r="Q150" s="21"/>
      <c r="R150" s="21"/>
      <c r="S150" s="21"/>
      <c r="T150" s="21"/>
      <c r="U150" s="21"/>
      <c r="V150" s="21"/>
      <c r="W150" s="21"/>
      <c r="X150" s="21"/>
      <c r="Y150" s="21"/>
      <c r="Z150" s="21"/>
    </row>
    <row r="151" spans="1:26" x14ac:dyDescent="0.25">
      <c r="A151" s="21"/>
      <c r="B151" s="21"/>
      <c r="C151" s="21"/>
      <c r="D151" s="21"/>
      <c r="E151" s="21"/>
      <c r="F151" s="21"/>
      <c r="G151" s="21"/>
      <c r="H151" s="21"/>
      <c r="I151" s="21"/>
      <c r="J151" s="21"/>
      <c r="K151" s="21"/>
      <c r="L151" s="21"/>
      <c r="M151" s="21"/>
      <c r="N151" s="21"/>
      <c r="O151" s="21"/>
      <c r="P151" s="21"/>
      <c r="Q151" s="21"/>
      <c r="R151" s="21"/>
      <c r="S151" s="21"/>
      <c r="T151" s="21"/>
      <c r="U151" s="21"/>
      <c r="V151" s="21"/>
      <c r="W151" s="21"/>
      <c r="X151" s="21"/>
      <c r="Y151" s="21"/>
      <c r="Z151" s="21"/>
    </row>
    <row r="152" spans="1:26" x14ac:dyDescent="0.25">
      <c r="A152" s="21"/>
      <c r="B152" s="21"/>
      <c r="C152" s="21"/>
      <c r="D152" s="21"/>
      <c r="E152" s="21"/>
      <c r="F152" s="21"/>
      <c r="G152" s="21"/>
      <c r="H152" s="21"/>
      <c r="I152" s="21"/>
      <c r="J152" s="21"/>
      <c r="K152" s="21"/>
      <c r="L152" s="21"/>
      <c r="M152" s="21"/>
      <c r="N152" s="21"/>
      <c r="O152" s="21"/>
      <c r="P152" s="21"/>
      <c r="Q152" s="21"/>
      <c r="R152" s="21"/>
      <c r="S152" s="21"/>
      <c r="T152" s="21"/>
      <c r="U152" s="21"/>
      <c r="V152" s="21"/>
      <c r="W152" s="21"/>
      <c r="X152" s="21"/>
      <c r="Y152" s="21"/>
      <c r="Z152" s="21"/>
    </row>
    <row r="153" spans="1:26" x14ac:dyDescent="0.25">
      <c r="A153" s="21"/>
      <c r="B153" s="21"/>
      <c r="C153" s="21"/>
      <c r="D153" s="21"/>
      <c r="E153" s="21"/>
      <c r="F153" s="21"/>
      <c r="G153" s="21"/>
      <c r="H153" s="21"/>
      <c r="I153" s="21"/>
      <c r="J153" s="21"/>
      <c r="K153" s="21"/>
      <c r="L153" s="21"/>
      <c r="M153" s="21"/>
      <c r="N153" s="21"/>
      <c r="O153" s="21"/>
      <c r="P153" s="21"/>
      <c r="Q153" s="21"/>
      <c r="R153" s="21"/>
      <c r="S153" s="21"/>
      <c r="T153" s="21"/>
      <c r="U153" s="21"/>
      <c r="V153" s="21"/>
      <c r="W153" s="21"/>
      <c r="X153" s="21"/>
      <c r="Y153" s="21"/>
      <c r="Z153" s="21"/>
    </row>
    <row r="154" spans="1:26" x14ac:dyDescent="0.25">
      <c r="A154" s="21"/>
      <c r="B154" s="21"/>
      <c r="C154" s="21"/>
      <c r="D154" s="21"/>
      <c r="E154" s="21"/>
      <c r="F154" s="21"/>
      <c r="G154" s="21"/>
      <c r="H154" s="21"/>
      <c r="I154" s="21"/>
      <c r="J154" s="21"/>
      <c r="K154" s="21"/>
      <c r="L154" s="21"/>
      <c r="M154" s="21"/>
      <c r="N154" s="21"/>
      <c r="O154" s="21"/>
      <c r="P154" s="21"/>
      <c r="Q154" s="21"/>
      <c r="R154" s="21"/>
      <c r="S154" s="21"/>
      <c r="T154" s="21"/>
      <c r="U154" s="21"/>
      <c r="V154" s="21"/>
      <c r="W154" s="21"/>
      <c r="X154" s="21"/>
      <c r="Y154" s="21"/>
      <c r="Z154" s="21"/>
    </row>
    <row r="155" spans="1:26" x14ac:dyDescent="0.25">
      <c r="A155" s="21"/>
      <c r="B155" s="21"/>
      <c r="C155" s="21"/>
      <c r="D155" s="21"/>
      <c r="E155" s="21"/>
      <c r="F155" s="21"/>
      <c r="G155" s="21"/>
      <c r="H155" s="21"/>
      <c r="I155" s="21"/>
      <c r="J155" s="21"/>
      <c r="K155" s="21"/>
      <c r="L155" s="21"/>
      <c r="M155" s="21"/>
      <c r="N155" s="21"/>
      <c r="O155" s="21"/>
      <c r="P155" s="21"/>
      <c r="Q155" s="21"/>
      <c r="R155" s="21"/>
      <c r="S155" s="21"/>
      <c r="T155" s="21"/>
      <c r="U155" s="21"/>
      <c r="V155" s="21"/>
      <c r="W155" s="21"/>
      <c r="X155" s="21"/>
      <c r="Y155" s="21"/>
      <c r="Z155" s="21"/>
    </row>
    <row r="156" spans="1:26" x14ac:dyDescent="0.25">
      <c r="A156" s="21"/>
      <c r="B156" s="21"/>
      <c r="C156" s="21"/>
      <c r="D156" s="21"/>
      <c r="E156" s="21"/>
      <c r="F156" s="21"/>
      <c r="G156" s="21"/>
      <c r="H156" s="21"/>
      <c r="I156" s="21"/>
      <c r="J156" s="21"/>
      <c r="K156" s="21"/>
      <c r="L156" s="21"/>
      <c r="M156" s="21"/>
      <c r="N156" s="21"/>
      <c r="O156" s="21"/>
      <c r="P156" s="21"/>
      <c r="Q156" s="21"/>
      <c r="R156" s="21"/>
      <c r="S156" s="21"/>
      <c r="T156" s="21"/>
      <c r="U156" s="21"/>
      <c r="V156" s="21"/>
      <c r="W156" s="21"/>
      <c r="X156" s="21"/>
      <c r="Y156" s="21"/>
      <c r="Z156" s="21"/>
    </row>
    <row r="157" spans="1:26" x14ac:dyDescent="0.25">
      <c r="A157" s="21"/>
      <c r="B157" s="21"/>
      <c r="C157" s="21"/>
      <c r="D157" s="21"/>
      <c r="E157" s="21"/>
      <c r="F157" s="21"/>
      <c r="G157" s="21"/>
      <c r="H157" s="21"/>
      <c r="I157" s="21"/>
      <c r="J157" s="21"/>
      <c r="K157" s="21"/>
      <c r="L157" s="21"/>
      <c r="M157" s="21"/>
      <c r="N157" s="21"/>
      <c r="O157" s="21"/>
      <c r="P157" s="21"/>
      <c r="Q157" s="21"/>
      <c r="R157" s="21"/>
      <c r="S157" s="21"/>
      <c r="T157" s="21"/>
      <c r="U157" s="21"/>
      <c r="V157" s="21"/>
      <c r="W157" s="21"/>
      <c r="X157" s="21"/>
      <c r="Y157" s="21"/>
      <c r="Z157" s="21"/>
    </row>
    <row r="158" spans="1:26" x14ac:dyDescent="0.25">
      <c r="A158" s="21"/>
      <c r="B158" s="21"/>
      <c r="C158" s="21"/>
      <c r="D158" s="21"/>
      <c r="E158" s="21"/>
      <c r="F158" s="21"/>
      <c r="G158" s="21"/>
      <c r="H158" s="21"/>
      <c r="I158" s="21"/>
      <c r="J158" s="21"/>
      <c r="K158" s="21"/>
      <c r="L158" s="21"/>
      <c r="M158" s="21"/>
      <c r="N158" s="21"/>
      <c r="O158" s="21"/>
      <c r="P158" s="21"/>
      <c r="Q158" s="21"/>
      <c r="R158" s="21"/>
      <c r="S158" s="21"/>
      <c r="T158" s="21"/>
      <c r="U158" s="21"/>
      <c r="V158" s="21"/>
      <c r="W158" s="21"/>
      <c r="X158" s="21"/>
      <c r="Y158" s="21"/>
      <c r="Z158" s="21"/>
    </row>
    <row r="159" spans="1:26" x14ac:dyDescent="0.25">
      <c r="A159" s="21"/>
      <c r="B159" s="21"/>
      <c r="C159" s="21"/>
      <c r="D159" s="21"/>
      <c r="E159" s="21"/>
      <c r="F159" s="21"/>
      <c r="G159" s="21"/>
      <c r="H159" s="21"/>
      <c r="I159" s="21"/>
      <c r="J159" s="21"/>
      <c r="K159" s="21"/>
      <c r="L159" s="21"/>
      <c r="M159" s="21"/>
      <c r="N159" s="21"/>
      <c r="O159" s="21"/>
      <c r="P159" s="21"/>
      <c r="Q159" s="21"/>
      <c r="R159" s="21"/>
      <c r="S159" s="21"/>
      <c r="T159" s="21"/>
      <c r="U159" s="21"/>
      <c r="V159" s="21"/>
      <c r="W159" s="21"/>
      <c r="X159" s="21"/>
      <c r="Y159" s="21"/>
      <c r="Z159" s="21"/>
    </row>
    <row r="160" spans="1:26" x14ac:dyDescent="0.25">
      <c r="A160" s="21"/>
      <c r="B160" s="21"/>
      <c r="C160" s="21"/>
      <c r="D160" s="21"/>
      <c r="E160" s="21"/>
      <c r="F160" s="21"/>
      <c r="G160" s="21"/>
      <c r="H160" s="21"/>
      <c r="I160" s="21"/>
      <c r="J160" s="21"/>
      <c r="K160" s="21"/>
      <c r="L160" s="21"/>
      <c r="M160" s="21"/>
      <c r="N160" s="21"/>
      <c r="O160" s="21"/>
      <c r="P160" s="21"/>
      <c r="Q160" s="21"/>
      <c r="R160" s="21"/>
      <c r="S160" s="21"/>
      <c r="T160" s="21"/>
      <c r="U160" s="21"/>
      <c r="V160" s="21"/>
      <c r="W160" s="21"/>
      <c r="X160" s="21"/>
      <c r="Y160" s="21"/>
      <c r="Z160" s="21"/>
    </row>
    <row r="161" spans="1:26" x14ac:dyDescent="0.25">
      <c r="A161" s="21"/>
      <c r="B161" s="21"/>
      <c r="C161" s="21"/>
      <c r="D161" s="21"/>
      <c r="E161" s="21"/>
      <c r="F161" s="21"/>
      <c r="G161" s="21"/>
      <c r="H161" s="21"/>
      <c r="I161" s="21"/>
      <c r="J161" s="21"/>
      <c r="K161" s="21"/>
      <c r="L161" s="21"/>
      <c r="M161" s="21"/>
      <c r="N161" s="21"/>
      <c r="O161" s="21"/>
      <c r="P161" s="21"/>
      <c r="Q161" s="21"/>
      <c r="R161" s="21"/>
      <c r="S161" s="21"/>
      <c r="T161" s="21"/>
      <c r="U161" s="21"/>
      <c r="V161" s="21"/>
      <c r="W161" s="21"/>
      <c r="X161" s="21"/>
      <c r="Y161" s="21"/>
      <c r="Z161" s="21"/>
    </row>
    <row r="162" spans="1:26" x14ac:dyDescent="0.25">
      <c r="A162" s="21"/>
      <c r="B162" s="21"/>
      <c r="C162" s="21"/>
      <c r="D162" s="21"/>
      <c r="E162" s="21"/>
      <c r="F162" s="21"/>
      <c r="G162" s="21"/>
      <c r="H162" s="21"/>
      <c r="I162" s="21"/>
      <c r="J162" s="21"/>
      <c r="K162" s="21"/>
      <c r="L162" s="21"/>
      <c r="M162" s="21"/>
      <c r="N162" s="21"/>
      <c r="O162" s="21"/>
      <c r="P162" s="21"/>
      <c r="Q162" s="21"/>
      <c r="R162" s="21"/>
      <c r="S162" s="21"/>
      <c r="T162" s="21"/>
      <c r="U162" s="21"/>
      <c r="V162" s="21"/>
      <c r="W162" s="21"/>
      <c r="X162" s="21"/>
      <c r="Y162" s="21"/>
      <c r="Z162" s="21"/>
    </row>
    <row r="163" spans="1:26" x14ac:dyDescent="0.25">
      <c r="A163" s="21"/>
      <c r="B163" s="21"/>
      <c r="C163" s="21"/>
      <c r="D163" s="21"/>
      <c r="E163" s="21"/>
      <c r="F163" s="21"/>
      <c r="G163" s="21"/>
      <c r="H163" s="21"/>
      <c r="I163" s="21"/>
      <c r="J163" s="21"/>
      <c r="K163" s="21"/>
      <c r="L163" s="21"/>
      <c r="M163" s="21"/>
      <c r="N163" s="21"/>
      <c r="O163" s="21"/>
      <c r="P163" s="21"/>
      <c r="Q163" s="21"/>
      <c r="R163" s="21"/>
      <c r="S163" s="21"/>
      <c r="T163" s="21"/>
      <c r="U163" s="21"/>
      <c r="V163" s="21"/>
      <c r="W163" s="21"/>
      <c r="X163" s="21"/>
      <c r="Y163" s="21"/>
      <c r="Z163" s="21"/>
    </row>
    <row r="164" spans="1:26" x14ac:dyDescent="0.25">
      <c r="A164" s="21"/>
      <c r="B164" s="21"/>
      <c r="C164" s="21"/>
      <c r="D164" s="21"/>
      <c r="E164" s="21"/>
      <c r="F164" s="21"/>
      <c r="G164" s="21"/>
      <c r="H164" s="21"/>
      <c r="I164" s="21"/>
      <c r="J164" s="21"/>
      <c r="K164" s="21"/>
      <c r="L164" s="21"/>
      <c r="M164" s="21"/>
      <c r="N164" s="21"/>
      <c r="O164" s="21"/>
      <c r="P164" s="21"/>
      <c r="Q164" s="21"/>
      <c r="R164" s="21"/>
      <c r="S164" s="21"/>
      <c r="T164" s="21"/>
      <c r="U164" s="21"/>
      <c r="V164" s="21"/>
      <c r="W164" s="21"/>
      <c r="X164" s="21"/>
      <c r="Y164" s="21"/>
      <c r="Z164" s="21"/>
    </row>
    <row r="165" spans="1:26" x14ac:dyDescent="0.25">
      <c r="A165" s="21"/>
      <c r="B165" s="21"/>
      <c r="C165" s="21"/>
      <c r="D165" s="21"/>
      <c r="E165" s="21"/>
      <c r="F165" s="21"/>
      <c r="G165" s="21"/>
      <c r="H165" s="21"/>
      <c r="I165" s="21"/>
      <c r="J165" s="21"/>
      <c r="K165" s="21"/>
      <c r="L165" s="21"/>
      <c r="M165" s="21"/>
      <c r="N165" s="21"/>
      <c r="O165" s="21"/>
      <c r="P165" s="21"/>
      <c r="Q165" s="21"/>
      <c r="R165" s="21"/>
      <c r="S165" s="21"/>
      <c r="T165" s="21"/>
      <c r="U165" s="21"/>
      <c r="V165" s="21"/>
      <c r="W165" s="21"/>
      <c r="X165" s="21"/>
      <c r="Y165" s="21"/>
      <c r="Z165" s="21"/>
    </row>
    <row r="166" spans="1:26" x14ac:dyDescent="0.25">
      <c r="A166" s="21"/>
      <c r="B166" s="21"/>
      <c r="C166" s="21"/>
      <c r="D166" s="21"/>
      <c r="E166" s="21"/>
      <c r="F166" s="21"/>
      <c r="G166" s="21"/>
      <c r="H166" s="21"/>
      <c r="I166" s="21"/>
      <c r="J166" s="21"/>
      <c r="K166" s="21"/>
      <c r="L166" s="21"/>
      <c r="M166" s="21"/>
      <c r="N166" s="21"/>
      <c r="O166" s="21"/>
      <c r="P166" s="21"/>
      <c r="Q166" s="21"/>
      <c r="R166" s="21"/>
      <c r="S166" s="21"/>
      <c r="T166" s="21"/>
      <c r="U166" s="21"/>
      <c r="V166" s="21"/>
      <c r="W166" s="21"/>
      <c r="X166" s="21"/>
      <c r="Y166" s="21"/>
      <c r="Z166" s="21"/>
    </row>
    <row r="167" spans="1:26" x14ac:dyDescent="0.25">
      <c r="A167" s="21"/>
      <c r="B167" s="21"/>
      <c r="C167" s="21"/>
      <c r="D167" s="21"/>
      <c r="E167" s="21"/>
      <c r="F167" s="21"/>
      <c r="G167" s="21"/>
      <c r="H167" s="21"/>
      <c r="I167" s="21"/>
      <c r="J167" s="21"/>
      <c r="K167" s="21"/>
      <c r="L167" s="21"/>
      <c r="M167" s="21"/>
      <c r="N167" s="21"/>
      <c r="O167" s="21"/>
      <c r="P167" s="21"/>
      <c r="Q167" s="21"/>
      <c r="R167" s="21"/>
      <c r="S167" s="21"/>
      <c r="T167" s="21"/>
      <c r="U167" s="21"/>
      <c r="V167" s="21"/>
      <c r="W167" s="21"/>
      <c r="X167" s="21"/>
      <c r="Y167" s="21"/>
      <c r="Z167" s="21"/>
    </row>
    <row r="168" spans="1:26" x14ac:dyDescent="0.25">
      <c r="A168" s="21"/>
      <c r="B168" s="21"/>
      <c r="C168" s="21"/>
      <c r="D168" s="21"/>
      <c r="E168" s="21"/>
      <c r="F168" s="21"/>
      <c r="G168" s="21"/>
      <c r="H168" s="21"/>
      <c r="I168" s="21"/>
      <c r="J168" s="21"/>
      <c r="K168" s="21"/>
      <c r="L168" s="21"/>
      <c r="M168" s="21"/>
      <c r="N168" s="21"/>
      <c r="O168" s="21"/>
      <c r="P168" s="21"/>
      <c r="Q168" s="21"/>
      <c r="R168" s="21"/>
      <c r="S168" s="21"/>
      <c r="T168" s="21"/>
      <c r="U168" s="21"/>
      <c r="V168" s="21"/>
      <c r="W168" s="21"/>
      <c r="X168" s="21"/>
      <c r="Y168" s="21"/>
      <c r="Z168" s="21"/>
    </row>
    <row r="169" spans="1:26" x14ac:dyDescent="0.25">
      <c r="A169" s="21"/>
      <c r="B169" s="21"/>
      <c r="C169" s="21"/>
      <c r="D169" s="21"/>
      <c r="E169" s="21"/>
      <c r="F169" s="21"/>
      <c r="G169" s="21"/>
      <c r="H169" s="21"/>
      <c r="I169" s="21"/>
      <c r="J169" s="21"/>
      <c r="K169" s="21"/>
      <c r="L169" s="21"/>
      <c r="M169" s="21"/>
      <c r="N169" s="21"/>
      <c r="O169" s="21"/>
      <c r="P169" s="21"/>
      <c r="Q169" s="21"/>
      <c r="R169" s="21"/>
      <c r="S169" s="21"/>
      <c r="T169" s="21"/>
      <c r="U169" s="21"/>
      <c r="V169" s="21"/>
      <c r="W169" s="21"/>
      <c r="X169" s="21"/>
      <c r="Y169" s="21"/>
      <c r="Z169" s="21"/>
    </row>
    <row r="170" spans="1:26" x14ac:dyDescent="0.25">
      <c r="A170" s="21"/>
      <c r="B170" s="21"/>
      <c r="C170" s="21"/>
      <c r="D170" s="21"/>
      <c r="E170" s="21"/>
      <c r="F170" s="21"/>
      <c r="G170" s="21"/>
      <c r="H170" s="21"/>
      <c r="I170" s="21"/>
      <c r="J170" s="21"/>
      <c r="K170" s="21"/>
      <c r="L170" s="21"/>
      <c r="M170" s="21"/>
      <c r="N170" s="21"/>
      <c r="O170" s="21"/>
      <c r="P170" s="21"/>
      <c r="Q170" s="21"/>
      <c r="R170" s="21"/>
      <c r="S170" s="21"/>
      <c r="T170" s="21"/>
      <c r="U170" s="21"/>
      <c r="V170" s="21"/>
      <c r="W170" s="21"/>
      <c r="X170" s="21"/>
      <c r="Y170" s="21"/>
      <c r="Z170" s="21"/>
    </row>
    <row r="171" spans="1:26" x14ac:dyDescent="0.25">
      <c r="A171" s="21"/>
      <c r="B171" s="21"/>
      <c r="C171" s="21"/>
      <c r="D171" s="21"/>
      <c r="E171" s="21"/>
      <c r="F171" s="21"/>
      <c r="G171" s="21"/>
      <c r="H171" s="21"/>
      <c r="I171" s="21"/>
      <c r="J171" s="21"/>
      <c r="K171" s="21"/>
      <c r="L171" s="21"/>
      <c r="M171" s="21"/>
      <c r="N171" s="21"/>
      <c r="O171" s="21"/>
      <c r="P171" s="21"/>
      <c r="Q171" s="21"/>
      <c r="R171" s="21"/>
      <c r="S171" s="21"/>
      <c r="T171" s="21"/>
      <c r="U171" s="21"/>
      <c r="V171" s="21"/>
      <c r="W171" s="21"/>
      <c r="X171" s="21"/>
      <c r="Y171" s="21"/>
      <c r="Z171" s="21"/>
    </row>
    <row r="172" spans="1:26" x14ac:dyDescent="0.25">
      <c r="A172" s="21"/>
      <c r="B172" s="21"/>
      <c r="C172" s="21"/>
      <c r="D172" s="21"/>
      <c r="E172" s="21"/>
      <c r="F172" s="21"/>
      <c r="G172" s="21"/>
      <c r="H172" s="21"/>
      <c r="I172" s="21"/>
      <c r="J172" s="21"/>
      <c r="K172" s="21"/>
      <c r="L172" s="21"/>
      <c r="M172" s="21"/>
      <c r="N172" s="21"/>
      <c r="O172" s="21"/>
      <c r="P172" s="21"/>
      <c r="Q172" s="21"/>
      <c r="R172" s="21"/>
      <c r="S172" s="21"/>
      <c r="T172" s="21"/>
      <c r="U172" s="21"/>
      <c r="V172" s="21"/>
      <c r="W172" s="21"/>
      <c r="X172" s="21"/>
      <c r="Y172" s="21"/>
      <c r="Z172" s="21"/>
    </row>
    <row r="173" spans="1:26" x14ac:dyDescent="0.25">
      <c r="A173" s="21"/>
      <c r="B173" s="21"/>
      <c r="C173" s="21"/>
      <c r="D173" s="21"/>
      <c r="E173" s="21"/>
      <c r="F173" s="21"/>
      <c r="G173" s="21"/>
      <c r="H173" s="21"/>
      <c r="I173" s="21"/>
      <c r="J173" s="21"/>
      <c r="K173" s="21"/>
      <c r="L173" s="21"/>
      <c r="M173" s="21"/>
      <c r="N173" s="21"/>
      <c r="O173" s="21"/>
      <c r="P173" s="21"/>
      <c r="Q173" s="21"/>
      <c r="R173" s="21"/>
      <c r="S173" s="21"/>
      <c r="T173" s="21"/>
      <c r="U173" s="21"/>
      <c r="V173" s="21"/>
      <c r="W173" s="21"/>
      <c r="X173" s="21"/>
      <c r="Y173" s="21"/>
      <c r="Z173" s="21"/>
    </row>
    <row r="174" spans="1:26" x14ac:dyDescent="0.25">
      <c r="A174" s="21"/>
      <c r="B174" s="21"/>
      <c r="C174" s="21"/>
      <c r="D174" s="21"/>
      <c r="E174" s="21"/>
      <c r="F174" s="21"/>
      <c r="G174" s="21"/>
      <c r="H174" s="21"/>
      <c r="I174" s="21"/>
      <c r="J174" s="21"/>
      <c r="K174" s="21"/>
      <c r="L174" s="21"/>
      <c r="M174" s="21"/>
      <c r="N174" s="21"/>
      <c r="O174" s="21"/>
      <c r="P174" s="21"/>
      <c r="Q174" s="21"/>
      <c r="R174" s="21"/>
      <c r="S174" s="21"/>
      <c r="T174" s="21"/>
      <c r="U174" s="21"/>
      <c r="V174" s="21"/>
      <c r="W174" s="21"/>
      <c r="X174" s="21"/>
      <c r="Y174" s="21"/>
      <c r="Z174" s="21"/>
    </row>
    <row r="175" spans="1:26" x14ac:dyDescent="0.25">
      <c r="A175" s="21"/>
      <c r="B175" s="21"/>
      <c r="C175" s="21"/>
      <c r="D175" s="21"/>
      <c r="E175" s="21"/>
      <c r="F175" s="21"/>
      <c r="G175" s="21"/>
      <c r="H175" s="21"/>
      <c r="I175" s="21"/>
      <c r="J175" s="21"/>
      <c r="K175" s="21"/>
      <c r="L175" s="21"/>
      <c r="M175" s="21"/>
      <c r="N175" s="21"/>
      <c r="O175" s="21"/>
      <c r="P175" s="21"/>
      <c r="Q175" s="21"/>
      <c r="R175" s="21"/>
      <c r="S175" s="21"/>
      <c r="T175" s="21"/>
      <c r="U175" s="21"/>
      <c r="V175" s="21"/>
      <c r="W175" s="21"/>
      <c r="X175" s="21"/>
      <c r="Y175" s="21"/>
      <c r="Z175" s="21"/>
    </row>
    <row r="176" spans="1:26" x14ac:dyDescent="0.25">
      <c r="A176" s="21"/>
      <c r="B176" s="21"/>
      <c r="C176" s="21"/>
      <c r="D176" s="21"/>
      <c r="E176" s="21"/>
      <c r="F176" s="21"/>
      <c r="G176" s="21"/>
      <c r="H176" s="21"/>
      <c r="I176" s="21"/>
      <c r="J176" s="21"/>
      <c r="K176" s="21"/>
      <c r="L176" s="21"/>
      <c r="M176" s="21"/>
      <c r="N176" s="21"/>
      <c r="O176" s="21"/>
      <c r="P176" s="21"/>
      <c r="Q176" s="21"/>
      <c r="R176" s="21"/>
      <c r="S176" s="21"/>
      <c r="T176" s="21"/>
      <c r="U176" s="21"/>
      <c r="V176" s="21"/>
      <c r="W176" s="21"/>
      <c r="X176" s="21"/>
      <c r="Y176" s="21"/>
      <c r="Z176" s="21"/>
    </row>
    <row r="177" spans="1:26" x14ac:dyDescent="0.25">
      <c r="A177" s="21"/>
      <c r="B177" s="21"/>
      <c r="C177" s="21"/>
      <c r="D177" s="21"/>
      <c r="E177" s="21"/>
      <c r="F177" s="21"/>
      <c r="G177" s="21"/>
      <c r="H177" s="21"/>
      <c r="I177" s="21"/>
      <c r="J177" s="21"/>
      <c r="K177" s="21"/>
      <c r="L177" s="21"/>
      <c r="M177" s="21"/>
      <c r="N177" s="21"/>
      <c r="O177" s="21"/>
      <c r="P177" s="21"/>
      <c r="Q177" s="21"/>
      <c r="R177" s="21"/>
      <c r="S177" s="21"/>
      <c r="T177" s="21"/>
      <c r="U177" s="21"/>
      <c r="V177" s="21"/>
      <c r="W177" s="21"/>
      <c r="X177" s="21"/>
      <c r="Y177" s="21"/>
      <c r="Z177" s="21"/>
    </row>
    <row r="178" spans="1:26" x14ac:dyDescent="0.25">
      <c r="A178" s="21"/>
      <c r="B178" s="21"/>
      <c r="C178" s="21"/>
      <c r="D178" s="21"/>
      <c r="E178" s="21"/>
      <c r="F178" s="21"/>
      <c r="G178" s="21"/>
      <c r="H178" s="21"/>
      <c r="I178" s="21"/>
      <c r="J178" s="21"/>
      <c r="K178" s="21"/>
      <c r="L178" s="21"/>
      <c r="M178" s="21"/>
      <c r="N178" s="21"/>
      <c r="O178" s="21"/>
      <c r="P178" s="21"/>
      <c r="Q178" s="21"/>
      <c r="R178" s="21"/>
      <c r="S178" s="21"/>
      <c r="T178" s="21"/>
      <c r="U178" s="21"/>
      <c r="V178" s="21"/>
      <c r="W178" s="21"/>
      <c r="X178" s="21"/>
      <c r="Y178" s="21"/>
      <c r="Z178" s="21"/>
    </row>
    <row r="179" spans="1:26" x14ac:dyDescent="0.25">
      <c r="A179" s="21"/>
      <c r="B179" s="21"/>
      <c r="C179" s="21"/>
      <c r="D179" s="21"/>
      <c r="E179" s="21"/>
      <c r="F179" s="21"/>
      <c r="G179" s="21"/>
      <c r="H179" s="21"/>
      <c r="I179" s="21"/>
      <c r="J179" s="21"/>
      <c r="K179" s="21"/>
      <c r="L179" s="21"/>
      <c r="M179" s="21"/>
      <c r="N179" s="21"/>
      <c r="O179" s="21"/>
      <c r="P179" s="21"/>
      <c r="Q179" s="21"/>
      <c r="R179" s="21"/>
      <c r="S179" s="21"/>
      <c r="T179" s="21"/>
      <c r="U179" s="21"/>
      <c r="V179" s="21"/>
      <c r="W179" s="21"/>
      <c r="X179" s="21"/>
      <c r="Y179" s="21"/>
      <c r="Z179" s="21"/>
    </row>
    <row r="180" spans="1:26" x14ac:dyDescent="0.25">
      <c r="A180" s="21"/>
      <c r="B180" s="21"/>
      <c r="C180" s="21"/>
      <c r="D180" s="21"/>
      <c r="E180" s="21"/>
      <c r="F180" s="21"/>
      <c r="G180" s="21"/>
      <c r="H180" s="21"/>
      <c r="I180" s="21"/>
      <c r="J180" s="21"/>
      <c r="K180" s="21"/>
      <c r="L180" s="21"/>
      <c r="M180" s="21"/>
      <c r="N180" s="21"/>
      <c r="O180" s="21"/>
      <c r="P180" s="21"/>
      <c r="Q180" s="21"/>
      <c r="R180" s="21"/>
      <c r="S180" s="21"/>
      <c r="T180" s="21"/>
      <c r="U180" s="21"/>
      <c r="V180" s="21"/>
      <c r="W180" s="21"/>
      <c r="X180" s="21"/>
      <c r="Y180" s="21"/>
      <c r="Z180" s="21"/>
    </row>
    <row r="181" spans="1:26" x14ac:dyDescent="0.25">
      <c r="A181" s="21"/>
      <c r="B181" s="21"/>
      <c r="C181" s="21"/>
      <c r="D181" s="21"/>
      <c r="E181" s="21"/>
      <c r="F181" s="21"/>
      <c r="G181" s="21"/>
      <c r="H181" s="21"/>
      <c r="I181" s="21"/>
      <c r="J181" s="21"/>
      <c r="K181" s="21"/>
      <c r="L181" s="21"/>
      <c r="M181" s="21"/>
      <c r="N181" s="21"/>
      <c r="O181" s="21"/>
      <c r="P181" s="21"/>
      <c r="Q181" s="21"/>
      <c r="R181" s="21"/>
      <c r="S181" s="21"/>
      <c r="T181" s="21"/>
      <c r="U181" s="21"/>
      <c r="V181" s="21"/>
      <c r="W181" s="21"/>
      <c r="X181" s="21"/>
      <c r="Y181" s="21"/>
      <c r="Z181" s="21"/>
    </row>
    <row r="182" spans="1:26" x14ac:dyDescent="0.25">
      <c r="A182" s="21"/>
      <c r="B182" s="21"/>
      <c r="C182" s="21"/>
      <c r="D182" s="21"/>
      <c r="E182" s="21"/>
      <c r="F182" s="21"/>
      <c r="G182" s="21"/>
      <c r="H182" s="21"/>
      <c r="I182" s="21"/>
      <c r="J182" s="21"/>
      <c r="K182" s="21"/>
      <c r="L182" s="21"/>
      <c r="M182" s="21"/>
      <c r="N182" s="21"/>
      <c r="O182" s="21"/>
      <c r="P182" s="21"/>
      <c r="Q182" s="21"/>
      <c r="R182" s="21"/>
      <c r="S182" s="21"/>
      <c r="T182" s="21"/>
      <c r="U182" s="21"/>
      <c r="V182" s="21"/>
      <c r="W182" s="21"/>
      <c r="X182" s="21"/>
      <c r="Y182" s="21"/>
      <c r="Z182" s="21"/>
    </row>
    <row r="183" spans="1:26" x14ac:dyDescent="0.25">
      <c r="A183" s="21"/>
      <c r="B183" s="21"/>
      <c r="C183" s="21"/>
      <c r="D183" s="21"/>
      <c r="E183" s="21"/>
      <c r="F183" s="21"/>
      <c r="G183" s="21"/>
      <c r="H183" s="21"/>
      <c r="I183" s="21"/>
      <c r="J183" s="21"/>
      <c r="K183" s="21"/>
      <c r="L183" s="21"/>
      <c r="M183" s="21"/>
      <c r="N183" s="21"/>
      <c r="O183" s="21"/>
      <c r="P183" s="21"/>
      <c r="Q183" s="21"/>
      <c r="R183" s="21"/>
      <c r="S183" s="21"/>
      <c r="T183" s="21"/>
      <c r="U183" s="21"/>
      <c r="V183" s="21"/>
      <c r="W183" s="21"/>
      <c r="X183" s="21"/>
      <c r="Y183" s="21"/>
      <c r="Z183" s="21"/>
    </row>
    <row r="184" spans="1:26" x14ac:dyDescent="0.25">
      <c r="A184" s="21"/>
      <c r="B184" s="21"/>
      <c r="C184" s="21"/>
      <c r="D184" s="21"/>
      <c r="E184" s="21"/>
      <c r="F184" s="21"/>
      <c r="G184" s="21"/>
      <c r="H184" s="21"/>
      <c r="I184" s="21"/>
      <c r="J184" s="21"/>
      <c r="K184" s="21"/>
      <c r="L184" s="21"/>
      <c r="M184" s="21"/>
      <c r="N184" s="21"/>
      <c r="O184" s="21"/>
      <c r="P184" s="21"/>
      <c r="Q184" s="21"/>
      <c r="R184" s="21"/>
      <c r="S184" s="21"/>
      <c r="T184" s="21"/>
      <c r="U184" s="21"/>
      <c r="V184" s="21"/>
      <c r="W184" s="21"/>
      <c r="X184" s="21"/>
      <c r="Y184" s="21"/>
      <c r="Z184" s="21"/>
    </row>
    <row r="185" spans="1:26" x14ac:dyDescent="0.25">
      <c r="A185" s="21"/>
      <c r="B185" s="21"/>
      <c r="C185" s="21"/>
      <c r="D185" s="21"/>
      <c r="E185" s="21"/>
      <c r="F185" s="21"/>
      <c r="G185" s="21"/>
      <c r="H185" s="21"/>
      <c r="I185" s="21"/>
      <c r="J185" s="21"/>
      <c r="K185" s="21"/>
      <c r="L185" s="21"/>
      <c r="M185" s="21"/>
      <c r="N185" s="21"/>
      <c r="O185" s="21"/>
      <c r="P185" s="21"/>
      <c r="Q185" s="21"/>
      <c r="R185" s="21"/>
      <c r="S185" s="21"/>
      <c r="T185" s="21"/>
      <c r="U185" s="21"/>
      <c r="V185" s="21"/>
      <c r="W185" s="21"/>
      <c r="X185" s="21"/>
      <c r="Y185" s="21"/>
      <c r="Z185" s="21"/>
    </row>
    <row r="186" spans="1:26" x14ac:dyDescent="0.25">
      <c r="A186" s="21"/>
      <c r="B186" s="21"/>
      <c r="C186" s="21"/>
      <c r="D186" s="21"/>
      <c r="E186" s="21"/>
      <c r="F186" s="21"/>
      <c r="G186" s="21"/>
      <c r="H186" s="21"/>
      <c r="I186" s="21"/>
      <c r="J186" s="21"/>
      <c r="K186" s="21"/>
      <c r="L186" s="21"/>
      <c r="M186" s="21"/>
      <c r="N186" s="21"/>
      <c r="O186" s="21"/>
      <c r="P186" s="21"/>
      <c r="Q186" s="21"/>
      <c r="R186" s="21"/>
      <c r="S186" s="21"/>
      <c r="T186" s="21"/>
      <c r="U186" s="21"/>
      <c r="V186" s="21"/>
      <c r="W186" s="21"/>
      <c r="X186" s="21"/>
      <c r="Y186" s="21"/>
      <c r="Z186" s="21"/>
    </row>
    <row r="187" spans="1:26" x14ac:dyDescent="0.25">
      <c r="A187" s="21"/>
      <c r="B187" s="21"/>
      <c r="C187" s="21"/>
      <c r="D187" s="21"/>
      <c r="E187" s="21"/>
      <c r="F187" s="21"/>
      <c r="G187" s="21"/>
      <c r="H187" s="21"/>
      <c r="I187" s="21"/>
      <c r="J187" s="21"/>
      <c r="K187" s="21"/>
      <c r="L187" s="21"/>
      <c r="M187" s="21"/>
      <c r="N187" s="21"/>
      <c r="O187" s="21"/>
      <c r="P187" s="21"/>
      <c r="Q187" s="21"/>
      <c r="R187" s="21"/>
      <c r="S187" s="21"/>
      <c r="T187" s="21"/>
      <c r="U187" s="21"/>
      <c r="V187" s="21"/>
      <c r="W187" s="21"/>
      <c r="X187" s="21"/>
      <c r="Y187" s="21"/>
      <c r="Z187" s="21"/>
    </row>
    <row r="188" spans="1:26" x14ac:dyDescent="0.25">
      <c r="A188" s="21"/>
      <c r="B188" s="21"/>
      <c r="C188" s="21"/>
      <c r="D188" s="21"/>
      <c r="E188" s="21"/>
      <c r="F188" s="21"/>
      <c r="G188" s="21"/>
      <c r="H188" s="21"/>
      <c r="I188" s="21"/>
      <c r="J188" s="21"/>
      <c r="K188" s="21"/>
      <c r="L188" s="21"/>
      <c r="M188" s="21"/>
      <c r="N188" s="21"/>
      <c r="O188" s="21"/>
      <c r="P188" s="21"/>
      <c r="Q188" s="21"/>
      <c r="R188" s="21"/>
      <c r="S188" s="21"/>
      <c r="T188" s="21"/>
      <c r="U188" s="21"/>
      <c r="V188" s="21"/>
      <c r="W188" s="21"/>
      <c r="X188" s="21"/>
      <c r="Y188" s="21"/>
      <c r="Z188" s="21"/>
    </row>
    <row r="189" spans="1:26" x14ac:dyDescent="0.25">
      <c r="A189" s="21"/>
      <c r="B189" s="21"/>
      <c r="C189" s="21"/>
      <c r="D189" s="21"/>
      <c r="E189" s="21"/>
      <c r="F189" s="21"/>
      <c r="G189" s="21"/>
      <c r="H189" s="21"/>
      <c r="I189" s="21"/>
      <c r="J189" s="21"/>
      <c r="K189" s="21"/>
      <c r="L189" s="21"/>
      <c r="M189" s="21"/>
      <c r="N189" s="21"/>
      <c r="O189" s="21"/>
      <c r="P189" s="21"/>
      <c r="Q189" s="21"/>
      <c r="R189" s="21"/>
      <c r="S189" s="21"/>
      <c r="T189" s="21"/>
      <c r="U189" s="21"/>
      <c r="V189" s="21"/>
      <c r="W189" s="21"/>
      <c r="X189" s="21"/>
      <c r="Y189" s="21"/>
      <c r="Z189" s="21"/>
    </row>
    <row r="190" spans="1:26" x14ac:dyDescent="0.25">
      <c r="A190" s="21"/>
      <c r="B190" s="21"/>
      <c r="C190" s="21"/>
      <c r="D190" s="21"/>
      <c r="E190" s="21"/>
      <c r="F190" s="21"/>
      <c r="G190" s="21"/>
      <c r="H190" s="21"/>
      <c r="I190" s="21"/>
      <c r="J190" s="21"/>
      <c r="K190" s="21"/>
      <c r="L190" s="21"/>
      <c r="M190" s="21"/>
      <c r="N190" s="21"/>
      <c r="O190" s="21"/>
      <c r="P190" s="21"/>
      <c r="Q190" s="21"/>
      <c r="R190" s="21"/>
      <c r="S190" s="21"/>
      <c r="T190" s="21"/>
      <c r="U190" s="21"/>
      <c r="V190" s="21"/>
      <c r="W190" s="21"/>
      <c r="X190" s="21"/>
      <c r="Y190" s="21"/>
      <c r="Z190" s="21"/>
    </row>
    <row r="191" spans="1:26" x14ac:dyDescent="0.25">
      <c r="A191" s="21"/>
      <c r="B191" s="21"/>
      <c r="C191" s="21"/>
      <c r="D191" s="21"/>
      <c r="E191" s="21"/>
      <c r="F191" s="21"/>
      <c r="G191" s="21"/>
      <c r="H191" s="21"/>
      <c r="I191" s="21"/>
      <c r="J191" s="21"/>
      <c r="K191" s="21"/>
      <c r="L191" s="21"/>
      <c r="M191" s="21"/>
      <c r="N191" s="21"/>
      <c r="O191" s="21"/>
      <c r="P191" s="21"/>
      <c r="Q191" s="21"/>
      <c r="R191" s="21"/>
      <c r="S191" s="21"/>
      <c r="T191" s="21"/>
      <c r="U191" s="21"/>
      <c r="V191" s="21"/>
      <c r="W191" s="21"/>
      <c r="X191" s="21"/>
      <c r="Y191" s="21"/>
      <c r="Z191" s="21"/>
    </row>
    <row r="192" spans="1:26" x14ac:dyDescent="0.25">
      <c r="A192" s="21"/>
      <c r="B192" s="21"/>
      <c r="C192" s="21"/>
      <c r="D192" s="21"/>
      <c r="E192" s="21"/>
      <c r="F192" s="21"/>
      <c r="G192" s="21"/>
      <c r="H192" s="21"/>
      <c r="I192" s="21"/>
      <c r="J192" s="21"/>
      <c r="K192" s="21"/>
      <c r="L192" s="21"/>
      <c r="M192" s="21"/>
      <c r="N192" s="21"/>
      <c r="O192" s="21"/>
      <c r="P192" s="21"/>
      <c r="Q192" s="21"/>
      <c r="R192" s="21"/>
      <c r="S192" s="21"/>
      <c r="T192" s="21"/>
      <c r="U192" s="21"/>
      <c r="V192" s="21"/>
      <c r="W192" s="21"/>
      <c r="X192" s="21"/>
      <c r="Y192" s="21"/>
      <c r="Z192" s="21"/>
    </row>
    <row r="193" spans="1:26" x14ac:dyDescent="0.25">
      <c r="A193" s="21"/>
      <c r="B193" s="21"/>
      <c r="C193" s="21"/>
      <c r="D193" s="21"/>
      <c r="E193" s="21"/>
      <c r="F193" s="21"/>
      <c r="G193" s="21"/>
      <c r="H193" s="21"/>
      <c r="I193" s="21"/>
      <c r="J193" s="21"/>
      <c r="K193" s="21"/>
      <c r="L193" s="21"/>
      <c r="M193" s="21"/>
      <c r="N193" s="21"/>
      <c r="O193" s="21"/>
      <c r="P193" s="21"/>
      <c r="Q193" s="21"/>
      <c r="R193" s="21"/>
      <c r="S193" s="21"/>
      <c r="T193" s="21"/>
      <c r="U193" s="21"/>
      <c r="V193" s="21"/>
      <c r="W193" s="21"/>
      <c r="X193" s="21"/>
      <c r="Y193" s="21"/>
      <c r="Z193" s="21"/>
    </row>
    <row r="194" spans="1:26" x14ac:dyDescent="0.25">
      <c r="A194" s="21"/>
      <c r="B194" s="21"/>
      <c r="C194" s="21"/>
      <c r="D194" s="21"/>
      <c r="E194" s="21"/>
      <c r="F194" s="21"/>
      <c r="G194" s="21"/>
      <c r="H194" s="21"/>
      <c r="I194" s="21"/>
      <c r="J194" s="21"/>
      <c r="K194" s="21"/>
      <c r="L194" s="21"/>
      <c r="M194" s="21"/>
      <c r="N194" s="21"/>
      <c r="O194" s="21"/>
      <c r="P194" s="21"/>
      <c r="Q194" s="21"/>
      <c r="R194" s="21"/>
      <c r="S194" s="21"/>
      <c r="T194" s="21"/>
      <c r="U194" s="21"/>
      <c r="V194" s="21"/>
      <c r="W194" s="21"/>
      <c r="X194" s="21"/>
      <c r="Y194" s="21"/>
      <c r="Z194" s="21"/>
    </row>
    <row r="195" spans="1:26" x14ac:dyDescent="0.25">
      <c r="A195" s="21"/>
      <c r="B195" s="21"/>
      <c r="C195" s="21"/>
      <c r="D195" s="21"/>
      <c r="E195" s="21"/>
      <c r="F195" s="21"/>
      <c r="G195" s="21"/>
      <c r="H195" s="21"/>
      <c r="I195" s="21"/>
      <c r="J195" s="21"/>
      <c r="K195" s="21"/>
      <c r="L195" s="21"/>
      <c r="M195" s="21"/>
      <c r="N195" s="21"/>
      <c r="O195" s="21"/>
      <c r="P195" s="21"/>
      <c r="Q195" s="21"/>
      <c r="R195" s="21"/>
      <c r="S195" s="21"/>
      <c r="T195" s="21"/>
      <c r="U195" s="21"/>
      <c r="V195" s="21"/>
      <c r="W195" s="21"/>
      <c r="X195" s="21"/>
      <c r="Y195" s="21"/>
      <c r="Z195" s="21"/>
    </row>
    <row r="196" spans="1:26" x14ac:dyDescent="0.25">
      <c r="A196" s="21"/>
      <c r="B196" s="21"/>
      <c r="C196" s="21"/>
      <c r="D196" s="21"/>
      <c r="E196" s="21"/>
      <c r="F196" s="21"/>
      <c r="G196" s="21"/>
      <c r="H196" s="21"/>
      <c r="I196" s="21"/>
      <c r="J196" s="21"/>
      <c r="K196" s="21"/>
      <c r="L196" s="21"/>
      <c r="M196" s="21"/>
      <c r="N196" s="21"/>
      <c r="O196" s="21"/>
      <c r="P196" s="21"/>
      <c r="Q196" s="21"/>
      <c r="R196" s="21"/>
      <c r="S196" s="21"/>
      <c r="T196" s="21"/>
      <c r="U196" s="21"/>
      <c r="V196" s="21"/>
      <c r="W196" s="21"/>
      <c r="X196" s="21"/>
      <c r="Y196" s="21"/>
      <c r="Z196" s="21"/>
    </row>
    <row r="197" spans="1:26" x14ac:dyDescent="0.25">
      <c r="A197" s="21"/>
      <c r="B197" s="21"/>
      <c r="C197" s="21"/>
      <c r="D197" s="21"/>
      <c r="E197" s="21"/>
      <c r="F197" s="21"/>
      <c r="G197" s="21"/>
      <c r="H197" s="21"/>
      <c r="I197" s="21"/>
      <c r="J197" s="21"/>
      <c r="K197" s="21"/>
      <c r="L197" s="21"/>
      <c r="M197" s="21"/>
      <c r="N197" s="21"/>
      <c r="O197" s="21"/>
      <c r="P197" s="21"/>
      <c r="Q197" s="21"/>
      <c r="R197" s="21"/>
      <c r="S197" s="21"/>
      <c r="T197" s="21"/>
      <c r="U197" s="21"/>
      <c r="V197" s="21"/>
      <c r="W197" s="21"/>
      <c r="X197" s="21"/>
      <c r="Y197" s="21"/>
      <c r="Z197" s="21"/>
    </row>
    <row r="198" spans="1:26" x14ac:dyDescent="0.25">
      <c r="A198" s="21"/>
      <c r="B198" s="21"/>
      <c r="C198" s="21"/>
      <c r="D198" s="21"/>
      <c r="E198" s="21"/>
      <c r="F198" s="21"/>
      <c r="G198" s="21"/>
      <c r="H198" s="21"/>
      <c r="I198" s="21"/>
      <c r="J198" s="21"/>
      <c r="K198" s="21"/>
      <c r="L198" s="21"/>
      <c r="M198" s="21"/>
      <c r="N198" s="21"/>
      <c r="O198" s="21"/>
      <c r="P198" s="21"/>
      <c r="Q198" s="21"/>
      <c r="R198" s="21"/>
      <c r="S198" s="21"/>
      <c r="T198" s="21"/>
      <c r="U198" s="21"/>
      <c r="V198" s="21"/>
      <c r="W198" s="21"/>
      <c r="X198" s="21"/>
      <c r="Y198" s="21"/>
      <c r="Z198" s="21"/>
    </row>
    <row r="199" spans="1:26" x14ac:dyDescent="0.25">
      <c r="A199" s="21"/>
      <c r="B199" s="21"/>
      <c r="C199" s="21"/>
      <c r="D199" s="21"/>
      <c r="E199" s="21"/>
      <c r="F199" s="21"/>
      <c r="G199" s="21"/>
      <c r="H199" s="21"/>
      <c r="I199" s="21"/>
      <c r="J199" s="21"/>
      <c r="K199" s="21"/>
      <c r="L199" s="21"/>
      <c r="M199" s="21"/>
      <c r="N199" s="21"/>
      <c r="O199" s="21"/>
      <c r="P199" s="21"/>
      <c r="Q199" s="21"/>
      <c r="R199" s="21"/>
      <c r="S199" s="21"/>
      <c r="T199" s="21"/>
      <c r="U199" s="21"/>
      <c r="V199" s="21"/>
      <c r="W199" s="21"/>
      <c r="X199" s="21"/>
      <c r="Y199" s="21"/>
      <c r="Z199" s="21"/>
    </row>
    <row r="200" spans="1:26" x14ac:dyDescent="0.25">
      <c r="A200" s="21"/>
      <c r="B200" s="21"/>
      <c r="C200" s="21"/>
      <c r="D200" s="21"/>
      <c r="E200" s="21"/>
      <c r="F200" s="21"/>
      <c r="G200" s="21"/>
      <c r="H200" s="21"/>
      <c r="I200" s="21"/>
      <c r="J200" s="21"/>
      <c r="K200" s="21"/>
      <c r="L200" s="21"/>
      <c r="M200" s="21"/>
      <c r="N200" s="21"/>
      <c r="O200" s="21"/>
      <c r="P200" s="21"/>
      <c r="Q200" s="21"/>
      <c r="R200" s="21"/>
      <c r="S200" s="21"/>
      <c r="T200" s="21"/>
      <c r="U200" s="21"/>
      <c r="V200" s="21"/>
      <c r="W200" s="21"/>
      <c r="X200" s="21"/>
      <c r="Y200" s="21"/>
      <c r="Z200" s="21"/>
    </row>
    <row r="201" spans="1:26" x14ac:dyDescent="0.25">
      <c r="A201" s="21"/>
      <c r="B201" s="21"/>
      <c r="C201" s="21"/>
      <c r="D201" s="21"/>
      <c r="E201" s="21"/>
      <c r="F201" s="21"/>
      <c r="G201" s="21"/>
      <c r="H201" s="21"/>
      <c r="I201" s="21"/>
      <c r="J201" s="21"/>
      <c r="K201" s="21"/>
      <c r="L201" s="21"/>
      <c r="M201" s="21"/>
      <c r="N201" s="21"/>
      <c r="O201" s="21"/>
      <c r="P201" s="21"/>
      <c r="Q201" s="21"/>
      <c r="R201" s="21"/>
      <c r="S201" s="21"/>
      <c r="T201" s="21"/>
      <c r="U201" s="21"/>
      <c r="V201" s="21"/>
      <c r="W201" s="21"/>
      <c r="X201" s="21"/>
      <c r="Y201" s="21"/>
      <c r="Z201" s="21"/>
    </row>
    <row r="202" spans="1:26" x14ac:dyDescent="0.25">
      <c r="A202" s="21"/>
      <c r="B202" s="21"/>
      <c r="C202" s="21"/>
      <c r="D202" s="21"/>
      <c r="E202" s="21"/>
      <c r="F202" s="21"/>
      <c r="G202" s="21"/>
      <c r="H202" s="21"/>
      <c r="I202" s="21"/>
      <c r="J202" s="21"/>
      <c r="K202" s="21"/>
      <c r="L202" s="21"/>
      <c r="M202" s="21"/>
      <c r="N202" s="21"/>
      <c r="O202" s="21"/>
      <c r="P202" s="21"/>
      <c r="Q202" s="21"/>
      <c r="R202" s="21"/>
      <c r="S202" s="21"/>
      <c r="T202" s="21"/>
      <c r="U202" s="21"/>
      <c r="V202" s="21"/>
      <c r="W202" s="21"/>
      <c r="X202" s="21"/>
      <c r="Y202" s="21"/>
      <c r="Z202" s="21"/>
    </row>
    <row r="203" spans="1:26" x14ac:dyDescent="0.25">
      <c r="A203" s="21"/>
      <c r="B203" s="21"/>
      <c r="C203" s="21"/>
      <c r="D203" s="21"/>
      <c r="E203" s="21"/>
      <c r="F203" s="21"/>
      <c r="G203" s="21"/>
      <c r="H203" s="21"/>
      <c r="I203" s="21"/>
      <c r="J203" s="21"/>
      <c r="K203" s="21"/>
      <c r="L203" s="21"/>
      <c r="M203" s="21"/>
      <c r="N203" s="21"/>
      <c r="O203" s="21"/>
      <c r="P203" s="21"/>
      <c r="Q203" s="21"/>
      <c r="R203" s="21"/>
      <c r="S203" s="21"/>
      <c r="T203" s="21"/>
      <c r="U203" s="21"/>
      <c r="V203" s="21"/>
      <c r="W203" s="21"/>
      <c r="X203" s="21"/>
      <c r="Y203" s="21"/>
      <c r="Z203" s="21"/>
    </row>
    <row r="204" spans="1:26" x14ac:dyDescent="0.25">
      <c r="A204" s="21"/>
      <c r="B204" s="21"/>
      <c r="C204" s="21"/>
      <c r="D204" s="21"/>
      <c r="E204" s="21"/>
      <c r="F204" s="21"/>
      <c r="G204" s="21"/>
      <c r="H204" s="21"/>
      <c r="I204" s="21"/>
      <c r="J204" s="21"/>
      <c r="K204" s="21"/>
      <c r="L204" s="21"/>
      <c r="M204" s="21"/>
      <c r="N204" s="21"/>
      <c r="O204" s="21"/>
      <c r="P204" s="21"/>
      <c r="Q204" s="21"/>
      <c r="R204" s="21"/>
      <c r="S204" s="21"/>
      <c r="T204" s="21"/>
      <c r="U204" s="21"/>
      <c r="V204" s="21"/>
      <c r="W204" s="21"/>
      <c r="X204" s="21"/>
      <c r="Y204" s="21"/>
      <c r="Z204" s="21"/>
    </row>
    <row r="205" spans="1:26" x14ac:dyDescent="0.25">
      <c r="A205" s="21"/>
      <c r="B205" s="21"/>
      <c r="C205" s="21"/>
      <c r="D205" s="21"/>
      <c r="E205" s="21"/>
      <c r="F205" s="21"/>
      <c r="G205" s="21"/>
      <c r="H205" s="21"/>
      <c r="I205" s="21"/>
      <c r="J205" s="21"/>
      <c r="K205" s="21"/>
      <c r="L205" s="21"/>
      <c r="M205" s="21"/>
      <c r="N205" s="21"/>
      <c r="O205" s="21"/>
      <c r="P205" s="21"/>
      <c r="Q205" s="21"/>
      <c r="R205" s="21"/>
      <c r="S205" s="21"/>
      <c r="T205" s="21"/>
      <c r="U205" s="21"/>
      <c r="V205" s="21"/>
      <c r="W205" s="21"/>
      <c r="X205" s="21"/>
      <c r="Y205" s="21"/>
      <c r="Z205" s="21"/>
    </row>
    <row r="206" spans="1:26" x14ac:dyDescent="0.25">
      <c r="A206" s="21"/>
      <c r="B206" s="21"/>
      <c r="C206" s="21"/>
      <c r="D206" s="21"/>
      <c r="E206" s="21"/>
      <c r="F206" s="21"/>
      <c r="G206" s="21"/>
      <c r="H206" s="21"/>
      <c r="I206" s="21"/>
      <c r="J206" s="21"/>
      <c r="K206" s="21"/>
      <c r="L206" s="21"/>
      <c r="M206" s="21"/>
      <c r="N206" s="21"/>
      <c r="O206" s="21"/>
      <c r="P206" s="21"/>
      <c r="Q206" s="21"/>
      <c r="R206" s="21"/>
      <c r="S206" s="21"/>
      <c r="T206" s="21"/>
      <c r="U206" s="21"/>
      <c r="V206" s="21"/>
      <c r="W206" s="21"/>
      <c r="X206" s="21"/>
      <c r="Y206" s="21"/>
      <c r="Z206" s="21"/>
    </row>
    <row r="207" spans="1:26" x14ac:dyDescent="0.25">
      <c r="A207" s="21"/>
      <c r="B207" s="21"/>
      <c r="C207" s="21"/>
      <c r="D207" s="21"/>
      <c r="E207" s="21"/>
      <c r="F207" s="21"/>
      <c r="G207" s="21"/>
      <c r="H207" s="21"/>
      <c r="I207" s="21"/>
      <c r="J207" s="21"/>
      <c r="K207" s="21"/>
      <c r="L207" s="21"/>
      <c r="M207" s="21"/>
      <c r="N207" s="21"/>
      <c r="O207" s="21"/>
      <c r="P207" s="21"/>
      <c r="Q207" s="21"/>
      <c r="R207" s="21"/>
      <c r="S207" s="21"/>
      <c r="T207" s="21"/>
      <c r="U207" s="21"/>
      <c r="V207" s="21"/>
      <c r="W207" s="21"/>
      <c r="X207" s="21"/>
      <c r="Y207" s="21"/>
      <c r="Z207" s="21"/>
    </row>
    <row r="208" spans="1:26" x14ac:dyDescent="0.25">
      <c r="A208" s="21"/>
      <c r="B208" s="21"/>
      <c r="C208" s="21"/>
      <c r="D208" s="21"/>
      <c r="E208" s="21"/>
      <c r="F208" s="21"/>
      <c r="G208" s="21"/>
      <c r="H208" s="21"/>
      <c r="I208" s="21"/>
      <c r="J208" s="21"/>
      <c r="K208" s="21"/>
      <c r="L208" s="21"/>
      <c r="M208" s="21"/>
      <c r="N208" s="21"/>
      <c r="O208" s="21"/>
      <c r="P208" s="21"/>
      <c r="Q208" s="21"/>
      <c r="R208" s="21"/>
      <c r="S208" s="21"/>
      <c r="T208" s="21"/>
      <c r="U208" s="21"/>
      <c r="V208" s="21"/>
      <c r="W208" s="21"/>
      <c r="X208" s="21"/>
      <c r="Y208" s="21"/>
      <c r="Z208" s="21"/>
    </row>
    <row r="209" spans="1:26" x14ac:dyDescent="0.25">
      <c r="A209" s="21"/>
      <c r="B209" s="21"/>
      <c r="C209" s="21"/>
      <c r="D209" s="21"/>
      <c r="E209" s="21"/>
      <c r="F209" s="21"/>
      <c r="G209" s="21"/>
      <c r="H209" s="21"/>
      <c r="I209" s="21"/>
      <c r="J209" s="21"/>
      <c r="K209" s="21"/>
      <c r="L209" s="21"/>
      <c r="M209" s="21"/>
      <c r="N209" s="21"/>
      <c r="O209" s="21"/>
      <c r="P209" s="21"/>
      <c r="Q209" s="21"/>
      <c r="R209" s="21"/>
      <c r="S209" s="21"/>
      <c r="T209" s="21"/>
      <c r="U209" s="21"/>
      <c r="V209" s="21"/>
      <c r="W209" s="21"/>
      <c r="X209" s="21"/>
      <c r="Y209" s="21"/>
      <c r="Z209" s="21"/>
    </row>
    <row r="210" spans="1:26" x14ac:dyDescent="0.25">
      <c r="A210" s="21"/>
      <c r="B210" s="21"/>
      <c r="C210" s="21"/>
      <c r="D210" s="21"/>
      <c r="E210" s="21"/>
      <c r="F210" s="21"/>
      <c r="G210" s="21"/>
      <c r="H210" s="21"/>
      <c r="I210" s="21"/>
      <c r="J210" s="21"/>
      <c r="K210" s="21"/>
      <c r="L210" s="21"/>
      <c r="M210" s="21"/>
      <c r="N210" s="21"/>
      <c r="O210" s="21"/>
      <c r="P210" s="21"/>
      <c r="Q210" s="21"/>
      <c r="R210" s="21"/>
      <c r="S210" s="21"/>
      <c r="T210" s="21"/>
      <c r="U210" s="21"/>
      <c r="V210" s="21"/>
      <c r="W210" s="21"/>
      <c r="X210" s="21"/>
      <c r="Y210" s="21"/>
      <c r="Z210" s="21"/>
    </row>
    <row r="211" spans="1:26" x14ac:dyDescent="0.25">
      <c r="A211" s="21"/>
      <c r="B211" s="21"/>
      <c r="C211" s="21"/>
      <c r="D211" s="21"/>
      <c r="E211" s="21"/>
      <c r="F211" s="21"/>
      <c r="G211" s="21"/>
      <c r="H211" s="21"/>
      <c r="I211" s="21"/>
      <c r="J211" s="21"/>
      <c r="K211" s="21"/>
      <c r="L211" s="21"/>
      <c r="M211" s="21"/>
      <c r="N211" s="21"/>
      <c r="O211" s="21"/>
      <c r="P211" s="21"/>
      <c r="Q211" s="21"/>
      <c r="R211" s="21"/>
      <c r="S211" s="21"/>
      <c r="T211" s="21"/>
      <c r="U211" s="21"/>
      <c r="V211" s="21"/>
      <c r="W211" s="21"/>
      <c r="X211" s="21"/>
      <c r="Y211" s="21"/>
      <c r="Z211" s="21"/>
    </row>
    <row r="212" spans="1:26" x14ac:dyDescent="0.25">
      <c r="A212" s="21"/>
      <c r="B212" s="21"/>
      <c r="C212" s="21"/>
      <c r="D212" s="21"/>
      <c r="E212" s="21"/>
      <c r="F212" s="21"/>
      <c r="G212" s="21"/>
      <c r="H212" s="21"/>
      <c r="I212" s="21"/>
      <c r="J212" s="21"/>
      <c r="K212" s="21"/>
      <c r="L212" s="21"/>
      <c r="M212" s="21"/>
      <c r="N212" s="21"/>
      <c r="O212" s="21"/>
      <c r="P212" s="21"/>
      <c r="Q212" s="21"/>
      <c r="R212" s="21"/>
      <c r="S212" s="21"/>
      <c r="T212" s="21"/>
      <c r="U212" s="21"/>
      <c r="V212" s="21"/>
      <c r="W212" s="21"/>
      <c r="X212" s="21"/>
      <c r="Y212" s="21"/>
      <c r="Z212" s="21"/>
    </row>
    <row r="213" spans="1:26" x14ac:dyDescent="0.25">
      <c r="A213" s="21"/>
      <c r="B213" s="21"/>
      <c r="C213" s="21"/>
      <c r="D213" s="21"/>
      <c r="E213" s="21"/>
      <c r="F213" s="21"/>
      <c r="G213" s="21"/>
      <c r="H213" s="21"/>
      <c r="I213" s="21"/>
      <c r="J213" s="21"/>
      <c r="K213" s="21"/>
      <c r="L213" s="21"/>
      <c r="M213" s="21"/>
      <c r="N213" s="21"/>
      <c r="O213" s="21"/>
      <c r="P213" s="21"/>
      <c r="Q213" s="21"/>
      <c r="R213" s="21"/>
      <c r="S213" s="21"/>
      <c r="T213" s="21"/>
      <c r="U213" s="21"/>
      <c r="V213" s="21"/>
      <c r="W213" s="21"/>
      <c r="X213" s="21"/>
      <c r="Y213" s="21"/>
      <c r="Z213" s="21"/>
    </row>
    <row r="214" spans="1:26" x14ac:dyDescent="0.25">
      <c r="A214" s="21"/>
      <c r="B214" s="21"/>
      <c r="C214" s="21"/>
      <c r="D214" s="21"/>
      <c r="E214" s="21"/>
      <c r="F214" s="21"/>
      <c r="G214" s="21"/>
      <c r="H214" s="21"/>
      <c r="I214" s="21"/>
      <c r="J214" s="21"/>
      <c r="K214" s="21"/>
      <c r="L214" s="21"/>
      <c r="M214" s="21"/>
      <c r="N214" s="21"/>
      <c r="O214" s="21"/>
      <c r="P214" s="21"/>
      <c r="Q214" s="21"/>
      <c r="R214" s="21"/>
      <c r="S214" s="21"/>
      <c r="T214" s="21"/>
      <c r="U214" s="21"/>
      <c r="V214" s="21"/>
      <c r="W214" s="21"/>
      <c r="X214" s="21"/>
      <c r="Y214" s="21"/>
      <c r="Z214" s="21"/>
    </row>
    <row r="215" spans="1:26" x14ac:dyDescent="0.25">
      <c r="A215" s="21"/>
      <c r="B215" s="21"/>
      <c r="C215" s="21"/>
      <c r="D215" s="21"/>
      <c r="E215" s="21"/>
      <c r="F215" s="21"/>
      <c r="G215" s="21"/>
      <c r="H215" s="21"/>
      <c r="I215" s="21"/>
      <c r="J215" s="21"/>
      <c r="K215" s="21"/>
      <c r="L215" s="21"/>
      <c r="M215" s="21"/>
      <c r="N215" s="21"/>
      <c r="O215" s="21"/>
      <c r="P215" s="21"/>
      <c r="Q215" s="21"/>
      <c r="R215" s="21"/>
      <c r="S215" s="21"/>
      <c r="T215" s="21"/>
      <c r="U215" s="21"/>
      <c r="V215" s="21"/>
      <c r="W215" s="21"/>
      <c r="X215" s="21"/>
      <c r="Y215" s="21"/>
      <c r="Z215" s="21"/>
    </row>
    <row r="216" spans="1:26" x14ac:dyDescent="0.25">
      <c r="A216" s="21"/>
      <c r="B216" s="21"/>
      <c r="C216" s="21"/>
      <c r="D216" s="21"/>
      <c r="E216" s="21"/>
      <c r="F216" s="21"/>
      <c r="G216" s="21"/>
      <c r="H216" s="21"/>
      <c r="I216" s="21"/>
      <c r="J216" s="21"/>
      <c r="K216" s="21"/>
      <c r="L216" s="21"/>
      <c r="M216" s="21"/>
      <c r="N216" s="21"/>
      <c r="O216" s="21"/>
      <c r="P216" s="21"/>
      <c r="Q216" s="21"/>
      <c r="R216" s="21"/>
      <c r="S216" s="21"/>
      <c r="T216" s="21"/>
      <c r="U216" s="21"/>
      <c r="V216" s="21"/>
      <c r="W216" s="21"/>
      <c r="X216" s="21"/>
      <c r="Y216" s="21"/>
      <c r="Z216" s="21"/>
    </row>
    <row r="217" spans="1:26" x14ac:dyDescent="0.25">
      <c r="A217" s="21"/>
      <c r="B217" s="21"/>
      <c r="C217" s="21"/>
      <c r="D217" s="21"/>
      <c r="E217" s="21"/>
      <c r="F217" s="21"/>
      <c r="G217" s="21"/>
      <c r="H217" s="21"/>
      <c r="I217" s="21"/>
      <c r="J217" s="21"/>
      <c r="K217" s="21"/>
      <c r="L217" s="21"/>
      <c r="M217" s="21"/>
      <c r="N217" s="21"/>
      <c r="O217" s="21"/>
      <c r="P217" s="21"/>
      <c r="Q217" s="21"/>
      <c r="R217" s="21"/>
      <c r="S217" s="21"/>
      <c r="T217" s="21"/>
      <c r="U217" s="21"/>
      <c r="V217" s="21"/>
      <c r="W217" s="21"/>
      <c r="X217" s="21"/>
      <c r="Y217" s="21"/>
      <c r="Z217" s="21"/>
    </row>
    <row r="218" spans="1:26" x14ac:dyDescent="0.25">
      <c r="A218" s="21"/>
      <c r="B218" s="21"/>
      <c r="C218" s="21"/>
      <c r="D218" s="21"/>
      <c r="E218" s="21"/>
      <c r="F218" s="21"/>
      <c r="G218" s="21"/>
      <c r="H218" s="21"/>
      <c r="I218" s="21"/>
      <c r="J218" s="21"/>
      <c r="K218" s="21"/>
      <c r="L218" s="21"/>
      <c r="M218" s="21"/>
      <c r="N218" s="21"/>
      <c r="O218" s="21"/>
      <c r="P218" s="21"/>
      <c r="Q218" s="21"/>
      <c r="R218" s="21"/>
      <c r="S218" s="21"/>
      <c r="T218" s="21"/>
      <c r="U218" s="21"/>
      <c r="V218" s="21"/>
      <c r="W218" s="21"/>
      <c r="X218" s="21"/>
      <c r="Y218" s="21"/>
      <c r="Z218" s="21"/>
    </row>
    <row r="219" spans="1:26" x14ac:dyDescent="0.25">
      <c r="A219" s="21"/>
      <c r="B219" s="21"/>
      <c r="C219" s="21"/>
      <c r="D219" s="21"/>
      <c r="E219" s="21"/>
      <c r="F219" s="21"/>
      <c r="G219" s="21"/>
      <c r="H219" s="21"/>
      <c r="I219" s="21"/>
      <c r="J219" s="21"/>
      <c r="K219" s="21"/>
      <c r="L219" s="21"/>
      <c r="M219" s="21"/>
      <c r="N219" s="21"/>
      <c r="O219" s="21"/>
      <c r="P219" s="21"/>
      <c r="Q219" s="21"/>
      <c r="R219" s="21"/>
      <c r="S219" s="21"/>
      <c r="T219" s="21"/>
      <c r="U219" s="21"/>
      <c r="V219" s="21"/>
      <c r="W219" s="21"/>
      <c r="X219" s="21"/>
      <c r="Y219" s="21"/>
      <c r="Z219" s="21"/>
    </row>
    <row r="220" spans="1:26" x14ac:dyDescent="0.25">
      <c r="A220" s="21"/>
      <c r="B220" s="21"/>
      <c r="C220" s="21"/>
      <c r="D220" s="21"/>
      <c r="E220" s="21"/>
      <c r="F220" s="21"/>
      <c r="G220" s="21"/>
      <c r="H220" s="21"/>
      <c r="I220" s="21"/>
      <c r="J220" s="21"/>
      <c r="K220" s="21"/>
      <c r="L220" s="21"/>
      <c r="M220" s="21"/>
      <c r="N220" s="21"/>
      <c r="O220" s="21"/>
      <c r="P220" s="21"/>
      <c r="Q220" s="21"/>
      <c r="R220" s="21"/>
      <c r="S220" s="21"/>
      <c r="T220" s="21"/>
      <c r="U220" s="21"/>
      <c r="V220" s="21"/>
      <c r="W220" s="21"/>
      <c r="X220" s="21"/>
      <c r="Y220" s="21"/>
      <c r="Z220" s="21"/>
    </row>
    <row r="221" spans="1:26" x14ac:dyDescent="0.25">
      <c r="A221" s="21"/>
      <c r="B221" s="21"/>
      <c r="C221" s="21"/>
      <c r="D221" s="21"/>
      <c r="E221" s="21"/>
      <c r="F221" s="21"/>
      <c r="G221" s="21"/>
      <c r="H221" s="21"/>
      <c r="I221" s="21"/>
      <c r="J221" s="21"/>
      <c r="K221" s="21"/>
      <c r="L221" s="21"/>
      <c r="M221" s="21"/>
      <c r="N221" s="21"/>
      <c r="O221" s="21"/>
      <c r="P221" s="21"/>
      <c r="Q221" s="21"/>
      <c r="R221" s="21"/>
      <c r="S221" s="21"/>
      <c r="T221" s="21"/>
      <c r="U221" s="21"/>
      <c r="V221" s="21"/>
      <c r="W221" s="21"/>
      <c r="X221" s="21"/>
      <c r="Y221" s="21"/>
      <c r="Z221" s="21"/>
    </row>
    <row r="222" spans="1:26" x14ac:dyDescent="0.25">
      <c r="A222" s="21"/>
      <c r="B222" s="21"/>
      <c r="C222" s="21"/>
      <c r="D222" s="21"/>
      <c r="E222" s="21"/>
      <c r="F222" s="21"/>
      <c r="G222" s="21"/>
      <c r="H222" s="21"/>
      <c r="I222" s="21"/>
      <c r="J222" s="21"/>
      <c r="K222" s="21"/>
      <c r="L222" s="21"/>
      <c r="M222" s="21"/>
      <c r="N222" s="21"/>
      <c r="O222" s="21"/>
      <c r="P222" s="21"/>
      <c r="Q222" s="21"/>
      <c r="R222" s="21"/>
      <c r="S222" s="21"/>
      <c r="T222" s="21"/>
      <c r="U222" s="21"/>
      <c r="V222" s="21"/>
      <c r="W222" s="21"/>
      <c r="X222" s="21"/>
      <c r="Y222" s="21"/>
      <c r="Z222" s="21"/>
    </row>
    <row r="223" spans="1:26" x14ac:dyDescent="0.25">
      <c r="A223" s="21"/>
      <c r="B223" s="21"/>
      <c r="C223" s="21"/>
      <c r="D223" s="21"/>
      <c r="E223" s="21"/>
      <c r="F223" s="21"/>
      <c r="G223" s="21"/>
      <c r="H223" s="21"/>
      <c r="I223" s="21"/>
      <c r="J223" s="21"/>
      <c r="K223" s="21"/>
      <c r="L223" s="21"/>
      <c r="M223" s="21"/>
      <c r="N223" s="21"/>
      <c r="O223" s="21"/>
      <c r="P223" s="21"/>
      <c r="Q223" s="21"/>
      <c r="R223" s="21"/>
      <c r="S223" s="21"/>
      <c r="T223" s="21"/>
      <c r="U223" s="21"/>
      <c r="V223" s="21"/>
      <c r="W223" s="21"/>
      <c r="X223" s="21"/>
      <c r="Y223" s="21"/>
      <c r="Z223" s="21"/>
    </row>
    <row r="224" spans="1:26" x14ac:dyDescent="0.25">
      <c r="A224" s="21"/>
      <c r="B224" s="21"/>
      <c r="C224" s="21"/>
      <c r="D224" s="21"/>
      <c r="E224" s="21"/>
      <c r="F224" s="21"/>
      <c r="G224" s="21"/>
      <c r="H224" s="21"/>
      <c r="I224" s="21"/>
      <c r="J224" s="21"/>
      <c r="K224" s="21"/>
      <c r="L224" s="21"/>
      <c r="M224" s="21"/>
      <c r="N224" s="21"/>
      <c r="O224" s="21"/>
      <c r="P224" s="21"/>
      <c r="Q224" s="21"/>
      <c r="R224" s="21"/>
      <c r="S224" s="21"/>
      <c r="T224" s="21"/>
      <c r="U224" s="21"/>
      <c r="V224" s="21"/>
      <c r="W224" s="21"/>
      <c r="X224" s="21"/>
      <c r="Y224" s="21"/>
      <c r="Z224" s="21"/>
    </row>
    <row r="225" spans="1:26" x14ac:dyDescent="0.25">
      <c r="A225" s="21"/>
      <c r="B225" s="21"/>
      <c r="C225" s="21"/>
      <c r="D225" s="21"/>
      <c r="E225" s="21"/>
      <c r="F225" s="21"/>
      <c r="G225" s="21"/>
      <c r="H225" s="21"/>
      <c r="I225" s="21"/>
      <c r="J225" s="21"/>
      <c r="K225" s="21"/>
      <c r="L225" s="21"/>
      <c r="M225" s="21"/>
      <c r="N225" s="21"/>
      <c r="O225" s="21"/>
      <c r="P225" s="21"/>
      <c r="Q225" s="21"/>
      <c r="R225" s="21"/>
      <c r="S225" s="21"/>
      <c r="T225" s="21"/>
      <c r="U225" s="21"/>
      <c r="V225" s="21"/>
      <c r="W225" s="21"/>
      <c r="X225" s="21"/>
      <c r="Y225" s="21"/>
      <c r="Z225" s="21"/>
    </row>
    <row r="226" spans="1:26" x14ac:dyDescent="0.25">
      <c r="A226" s="21"/>
      <c r="B226" s="21"/>
      <c r="C226" s="21"/>
      <c r="D226" s="21"/>
      <c r="E226" s="21"/>
      <c r="F226" s="21"/>
      <c r="G226" s="21"/>
      <c r="H226" s="21"/>
      <c r="I226" s="21"/>
      <c r="J226" s="21"/>
      <c r="K226" s="21"/>
      <c r="L226" s="21"/>
      <c r="M226" s="21"/>
      <c r="N226" s="21"/>
      <c r="O226" s="21"/>
      <c r="P226" s="21"/>
      <c r="Q226" s="21"/>
      <c r="R226" s="21"/>
      <c r="S226" s="21"/>
      <c r="T226" s="21"/>
      <c r="U226" s="21"/>
      <c r="V226" s="21"/>
      <c r="W226" s="21"/>
      <c r="X226" s="21"/>
      <c r="Y226" s="21"/>
      <c r="Z226" s="21"/>
    </row>
    <row r="227" spans="1:26" x14ac:dyDescent="0.25">
      <c r="A227" s="21"/>
      <c r="B227" s="21"/>
      <c r="C227" s="21"/>
      <c r="D227" s="21"/>
      <c r="E227" s="21"/>
      <c r="F227" s="21"/>
      <c r="G227" s="21"/>
      <c r="H227" s="21"/>
      <c r="I227" s="21"/>
      <c r="J227" s="21"/>
      <c r="K227" s="21"/>
      <c r="L227" s="21"/>
      <c r="M227" s="21"/>
      <c r="N227" s="21"/>
      <c r="O227" s="21"/>
      <c r="P227" s="21"/>
      <c r="Q227" s="21"/>
      <c r="R227" s="21"/>
      <c r="S227" s="21"/>
      <c r="T227" s="21"/>
      <c r="U227" s="21"/>
      <c r="V227" s="21"/>
      <c r="W227" s="21"/>
      <c r="X227" s="21"/>
      <c r="Y227" s="21"/>
      <c r="Z227" s="21"/>
    </row>
    <row r="228" spans="1:26" x14ac:dyDescent="0.25">
      <c r="A228" s="21"/>
      <c r="B228" s="21"/>
      <c r="C228" s="21"/>
      <c r="D228" s="21"/>
      <c r="E228" s="21"/>
      <c r="F228" s="21"/>
      <c r="G228" s="21"/>
      <c r="H228" s="21"/>
      <c r="I228" s="21"/>
      <c r="J228" s="21"/>
      <c r="K228" s="21"/>
      <c r="L228" s="21"/>
      <c r="M228" s="21"/>
      <c r="N228" s="21"/>
      <c r="O228" s="21"/>
      <c r="P228" s="21"/>
      <c r="Q228" s="21"/>
      <c r="R228" s="21"/>
      <c r="S228" s="21"/>
      <c r="T228" s="21"/>
      <c r="U228" s="21"/>
      <c r="V228" s="21"/>
      <c r="W228" s="21"/>
      <c r="X228" s="21"/>
      <c r="Y228" s="21"/>
      <c r="Z228" s="21"/>
    </row>
    <row r="229" spans="1:26" x14ac:dyDescent="0.25">
      <c r="A229" s="21"/>
      <c r="B229" s="21"/>
      <c r="C229" s="21"/>
      <c r="D229" s="21"/>
      <c r="E229" s="21"/>
      <c r="F229" s="21"/>
      <c r="G229" s="21"/>
      <c r="H229" s="21"/>
      <c r="I229" s="21"/>
      <c r="J229" s="21"/>
      <c r="K229" s="21"/>
      <c r="L229" s="21"/>
      <c r="M229" s="21"/>
      <c r="N229" s="21"/>
      <c r="O229" s="21"/>
      <c r="P229" s="21"/>
      <c r="Q229" s="21"/>
      <c r="R229" s="21"/>
      <c r="S229" s="21"/>
      <c r="T229" s="21"/>
      <c r="U229" s="21"/>
      <c r="V229" s="21"/>
      <c r="W229" s="21"/>
      <c r="X229" s="21"/>
      <c r="Y229" s="21"/>
      <c r="Z229" s="21"/>
    </row>
    <row r="230" spans="1:26" x14ac:dyDescent="0.25">
      <c r="A230" s="21"/>
      <c r="B230" s="21"/>
      <c r="C230" s="21"/>
      <c r="D230" s="21"/>
      <c r="E230" s="21"/>
      <c r="F230" s="21"/>
      <c r="G230" s="21"/>
      <c r="H230" s="21"/>
      <c r="I230" s="21"/>
      <c r="J230" s="21"/>
      <c r="K230" s="21"/>
      <c r="L230" s="21"/>
      <c r="M230" s="21"/>
      <c r="N230" s="21"/>
      <c r="O230" s="21"/>
      <c r="P230" s="21"/>
      <c r="Q230" s="21"/>
      <c r="R230" s="21"/>
      <c r="S230" s="21"/>
      <c r="T230" s="21"/>
      <c r="U230" s="21"/>
      <c r="V230" s="21"/>
      <c r="W230" s="21"/>
      <c r="X230" s="21"/>
      <c r="Y230" s="21"/>
      <c r="Z230" s="21"/>
    </row>
    <row r="231" spans="1:26" x14ac:dyDescent="0.25">
      <c r="A231" s="21"/>
      <c r="B231" s="21"/>
      <c r="C231" s="21"/>
      <c r="D231" s="21"/>
      <c r="E231" s="21"/>
      <c r="F231" s="21"/>
      <c r="G231" s="21"/>
      <c r="H231" s="21"/>
      <c r="I231" s="21"/>
      <c r="J231" s="21"/>
      <c r="K231" s="21"/>
      <c r="L231" s="21"/>
      <c r="M231" s="21"/>
      <c r="N231" s="21"/>
      <c r="O231" s="21"/>
      <c r="P231" s="21"/>
      <c r="Q231" s="21"/>
      <c r="R231" s="21"/>
      <c r="S231" s="21"/>
      <c r="T231" s="21"/>
      <c r="U231" s="21"/>
      <c r="V231" s="21"/>
      <c r="W231" s="21"/>
      <c r="X231" s="21"/>
      <c r="Y231" s="21"/>
      <c r="Z231" s="21"/>
    </row>
    <row r="232" spans="1:26" x14ac:dyDescent="0.25">
      <c r="A232" s="21"/>
      <c r="B232" s="21"/>
      <c r="C232" s="21"/>
      <c r="D232" s="21"/>
      <c r="E232" s="21"/>
      <c r="F232" s="21"/>
      <c r="G232" s="21"/>
      <c r="H232" s="21"/>
      <c r="I232" s="21"/>
      <c r="J232" s="21"/>
      <c r="K232" s="21"/>
      <c r="L232" s="21"/>
      <c r="M232" s="21"/>
      <c r="N232" s="21"/>
      <c r="O232" s="21"/>
      <c r="P232" s="21"/>
      <c r="Q232" s="21"/>
      <c r="R232" s="21"/>
      <c r="S232" s="21"/>
      <c r="T232" s="21"/>
      <c r="U232" s="21"/>
      <c r="V232" s="21"/>
      <c r="W232" s="21"/>
      <c r="X232" s="21"/>
      <c r="Y232" s="21"/>
      <c r="Z232" s="21"/>
    </row>
    <row r="233" spans="1:26" x14ac:dyDescent="0.25">
      <c r="A233" s="21"/>
      <c r="B233" s="21"/>
      <c r="C233" s="21"/>
      <c r="D233" s="21"/>
      <c r="E233" s="21"/>
      <c r="F233" s="21"/>
      <c r="G233" s="21"/>
      <c r="H233" s="21"/>
      <c r="I233" s="21"/>
      <c r="J233" s="21"/>
      <c r="K233" s="21"/>
      <c r="L233" s="21"/>
      <c r="M233" s="21"/>
      <c r="N233" s="21"/>
      <c r="O233" s="21"/>
      <c r="P233" s="21"/>
      <c r="Q233" s="21"/>
      <c r="R233" s="21"/>
      <c r="S233" s="21"/>
      <c r="T233" s="21"/>
      <c r="U233" s="21"/>
      <c r="V233" s="21"/>
      <c r="W233" s="21"/>
      <c r="X233" s="21"/>
      <c r="Y233" s="21"/>
      <c r="Z233" s="21"/>
    </row>
    <row r="234" spans="1:26" x14ac:dyDescent="0.25">
      <c r="A234" s="21"/>
      <c r="B234" s="21"/>
      <c r="C234" s="21"/>
      <c r="D234" s="21"/>
      <c r="E234" s="21"/>
      <c r="F234" s="21"/>
      <c r="G234" s="21"/>
      <c r="H234" s="21"/>
      <c r="I234" s="21"/>
      <c r="J234" s="21"/>
      <c r="K234" s="21"/>
      <c r="L234" s="21"/>
      <c r="M234" s="21"/>
      <c r="N234" s="21"/>
      <c r="O234" s="21"/>
      <c r="P234" s="21"/>
      <c r="Q234" s="21"/>
      <c r="R234" s="21"/>
      <c r="S234" s="21"/>
      <c r="T234" s="21"/>
      <c r="U234" s="21"/>
      <c r="V234" s="21"/>
      <c r="W234" s="21"/>
      <c r="X234" s="21"/>
      <c r="Y234" s="21"/>
      <c r="Z234" s="21"/>
    </row>
    <row r="235" spans="1:26" x14ac:dyDescent="0.25">
      <c r="A235" s="21"/>
      <c r="B235" s="21"/>
      <c r="C235" s="21"/>
      <c r="D235" s="21"/>
      <c r="E235" s="21"/>
      <c r="F235" s="21"/>
      <c r="G235" s="21"/>
      <c r="H235" s="21"/>
      <c r="I235" s="21"/>
      <c r="J235" s="21"/>
      <c r="K235" s="21"/>
      <c r="L235" s="21"/>
      <c r="M235" s="21"/>
      <c r="N235" s="21"/>
      <c r="O235" s="21"/>
      <c r="P235" s="21"/>
      <c r="Q235" s="21"/>
      <c r="R235" s="21"/>
      <c r="S235" s="21"/>
      <c r="T235" s="21"/>
      <c r="U235" s="21"/>
      <c r="V235" s="21"/>
      <c r="W235" s="21"/>
      <c r="X235" s="21"/>
      <c r="Y235" s="21"/>
      <c r="Z235" s="21"/>
    </row>
    <row r="236" spans="1:26" x14ac:dyDescent="0.25">
      <c r="A236" s="21"/>
      <c r="B236" s="21"/>
      <c r="C236" s="21"/>
      <c r="D236" s="21"/>
      <c r="E236" s="21"/>
      <c r="F236" s="21"/>
      <c r="G236" s="21"/>
      <c r="H236" s="21"/>
      <c r="I236" s="21"/>
      <c r="J236" s="21"/>
      <c r="K236" s="21"/>
      <c r="L236" s="21"/>
      <c r="M236" s="21"/>
      <c r="N236" s="21"/>
      <c r="O236" s="21"/>
      <c r="P236" s="21"/>
      <c r="Q236" s="21"/>
      <c r="R236" s="21"/>
      <c r="S236" s="21"/>
      <c r="T236" s="21"/>
      <c r="U236" s="21"/>
      <c r="V236" s="21"/>
      <c r="W236" s="21"/>
      <c r="X236" s="21"/>
      <c r="Y236" s="21"/>
      <c r="Z236" s="21"/>
    </row>
    <row r="237" spans="1:26" x14ac:dyDescent="0.25">
      <c r="A237" s="21"/>
      <c r="B237" s="21"/>
      <c r="C237" s="21"/>
      <c r="D237" s="21"/>
      <c r="E237" s="21"/>
      <c r="F237" s="21"/>
      <c r="G237" s="21"/>
      <c r="H237" s="21"/>
      <c r="I237" s="21"/>
      <c r="J237" s="21"/>
      <c r="K237" s="21"/>
      <c r="L237" s="21"/>
      <c r="M237" s="21"/>
      <c r="N237" s="21"/>
      <c r="O237" s="21"/>
      <c r="P237" s="21"/>
      <c r="Q237" s="21"/>
      <c r="R237" s="21"/>
      <c r="S237" s="21"/>
      <c r="T237" s="21"/>
      <c r="U237" s="21"/>
      <c r="V237" s="21"/>
      <c r="W237" s="21"/>
      <c r="X237" s="21"/>
      <c r="Y237" s="21"/>
      <c r="Z237" s="21"/>
    </row>
    <row r="238" spans="1:26" x14ac:dyDescent="0.25">
      <c r="A238" s="21"/>
      <c r="B238" s="21"/>
      <c r="C238" s="21"/>
      <c r="D238" s="21"/>
      <c r="E238" s="21"/>
      <c r="F238" s="21"/>
      <c r="G238" s="21"/>
      <c r="H238" s="21"/>
      <c r="I238" s="21"/>
      <c r="J238" s="21"/>
      <c r="K238" s="21"/>
      <c r="L238" s="21"/>
      <c r="M238" s="21"/>
      <c r="N238" s="21"/>
      <c r="O238" s="21"/>
      <c r="P238" s="21"/>
      <c r="Q238" s="21"/>
      <c r="R238" s="21"/>
      <c r="S238" s="21"/>
      <c r="T238" s="21"/>
      <c r="U238" s="21"/>
      <c r="V238" s="21"/>
      <c r="W238" s="21"/>
      <c r="X238" s="21"/>
      <c r="Y238" s="21"/>
      <c r="Z238" s="21"/>
    </row>
    <row r="239" spans="1:26" x14ac:dyDescent="0.25">
      <c r="A239" s="21"/>
      <c r="B239" s="21"/>
      <c r="C239" s="21"/>
      <c r="D239" s="21"/>
      <c r="E239" s="21"/>
      <c r="F239" s="21"/>
      <c r="G239" s="21"/>
      <c r="H239" s="21"/>
      <c r="I239" s="21"/>
      <c r="J239" s="21"/>
      <c r="K239" s="21"/>
      <c r="L239" s="21"/>
      <c r="M239" s="21"/>
      <c r="N239" s="21"/>
      <c r="O239" s="21"/>
      <c r="P239" s="21"/>
      <c r="Q239" s="21"/>
      <c r="R239" s="21"/>
      <c r="S239" s="21"/>
      <c r="T239" s="21"/>
      <c r="U239" s="21"/>
      <c r="V239" s="21"/>
      <c r="W239" s="21"/>
      <c r="X239" s="21"/>
      <c r="Y239" s="21"/>
      <c r="Z239" s="21"/>
    </row>
    <row r="240" spans="1:26" x14ac:dyDescent="0.25">
      <c r="A240" s="21"/>
      <c r="B240" s="21"/>
      <c r="C240" s="21"/>
      <c r="D240" s="21"/>
      <c r="E240" s="21"/>
      <c r="F240" s="21"/>
      <c r="G240" s="21"/>
      <c r="H240" s="21"/>
      <c r="I240" s="21"/>
      <c r="J240" s="21"/>
      <c r="K240" s="21"/>
      <c r="L240" s="21"/>
      <c r="M240" s="21"/>
      <c r="N240" s="21"/>
      <c r="O240" s="21"/>
      <c r="P240" s="21"/>
      <c r="Q240" s="21"/>
      <c r="R240" s="21"/>
      <c r="S240" s="21"/>
      <c r="T240" s="21"/>
      <c r="U240" s="21"/>
      <c r="V240" s="21"/>
      <c r="W240" s="21"/>
      <c r="X240" s="21"/>
      <c r="Y240" s="21"/>
      <c r="Z240" s="21"/>
    </row>
    <row r="241" spans="1:26" x14ac:dyDescent="0.25">
      <c r="A241" s="21"/>
      <c r="B241" s="21"/>
      <c r="C241" s="21"/>
      <c r="D241" s="21"/>
      <c r="E241" s="21"/>
      <c r="F241" s="21"/>
      <c r="G241" s="21"/>
      <c r="H241" s="21"/>
      <c r="I241" s="21"/>
      <c r="J241" s="21"/>
      <c r="K241" s="21"/>
      <c r="L241" s="21"/>
      <c r="M241" s="21"/>
      <c r="N241" s="21"/>
      <c r="O241" s="21"/>
      <c r="P241" s="21"/>
      <c r="Q241" s="21"/>
      <c r="R241" s="21"/>
      <c r="S241" s="21"/>
      <c r="T241" s="21"/>
      <c r="U241" s="21"/>
      <c r="V241" s="21"/>
      <c r="W241" s="21"/>
      <c r="X241" s="21"/>
      <c r="Y241" s="21"/>
      <c r="Z241" s="21"/>
    </row>
    <row r="242" spans="1:26" x14ac:dyDescent="0.25">
      <c r="A242" s="21"/>
      <c r="B242" s="21"/>
      <c r="C242" s="21"/>
      <c r="D242" s="21"/>
      <c r="E242" s="21"/>
      <c r="F242" s="21"/>
      <c r="G242" s="21"/>
      <c r="H242" s="21"/>
      <c r="I242" s="21"/>
      <c r="J242" s="21"/>
      <c r="K242" s="21"/>
      <c r="L242" s="21"/>
      <c r="M242" s="21"/>
      <c r="N242" s="21"/>
      <c r="O242" s="21"/>
      <c r="P242" s="21"/>
      <c r="Q242" s="21"/>
      <c r="R242" s="21"/>
      <c r="S242" s="21"/>
      <c r="T242" s="21"/>
      <c r="U242" s="21"/>
      <c r="V242" s="21"/>
      <c r="W242" s="21"/>
      <c r="X242" s="21"/>
      <c r="Y242" s="21"/>
      <c r="Z242" s="21"/>
    </row>
    <row r="243" spans="1:26" x14ac:dyDescent="0.25">
      <c r="A243" s="21"/>
      <c r="B243" s="21"/>
      <c r="C243" s="21"/>
      <c r="D243" s="21"/>
      <c r="E243" s="21"/>
      <c r="F243" s="21"/>
      <c r="G243" s="21"/>
      <c r="H243" s="21"/>
      <c r="I243" s="21"/>
      <c r="J243" s="21"/>
      <c r="K243" s="21"/>
      <c r="L243" s="21"/>
      <c r="M243" s="21"/>
      <c r="N243" s="21"/>
      <c r="O243" s="21"/>
      <c r="P243" s="21"/>
      <c r="Q243" s="21"/>
      <c r="R243" s="21"/>
      <c r="S243" s="21"/>
      <c r="T243" s="21"/>
      <c r="U243" s="21"/>
      <c r="V243" s="21"/>
      <c r="W243" s="21"/>
      <c r="X243" s="21"/>
      <c r="Y243" s="21"/>
      <c r="Z243" s="21"/>
    </row>
    <row r="244" spans="1:26" x14ac:dyDescent="0.25">
      <c r="A244" s="21"/>
      <c r="B244" s="21"/>
      <c r="C244" s="21"/>
      <c r="D244" s="21"/>
      <c r="E244" s="21"/>
      <c r="F244" s="21"/>
      <c r="G244" s="21"/>
      <c r="H244" s="21"/>
      <c r="I244" s="21"/>
      <c r="J244" s="21"/>
      <c r="K244" s="21"/>
      <c r="L244" s="21"/>
      <c r="M244" s="21"/>
      <c r="N244" s="21"/>
      <c r="O244" s="21"/>
      <c r="P244" s="21"/>
      <c r="Q244" s="21"/>
      <c r="R244" s="21"/>
      <c r="S244" s="21"/>
      <c r="T244" s="21"/>
      <c r="U244" s="21"/>
      <c r="V244" s="21"/>
      <c r="W244" s="21"/>
      <c r="X244" s="21"/>
      <c r="Y244" s="21"/>
      <c r="Z244" s="21"/>
    </row>
    <row r="245" spans="1:26" x14ac:dyDescent="0.25">
      <c r="A245" s="21"/>
      <c r="B245" s="21"/>
      <c r="C245" s="21"/>
      <c r="D245" s="21"/>
      <c r="E245" s="21"/>
      <c r="F245" s="21"/>
      <c r="G245" s="21"/>
      <c r="H245" s="21"/>
      <c r="I245" s="21"/>
      <c r="J245" s="21"/>
      <c r="K245" s="21"/>
      <c r="L245" s="21"/>
      <c r="M245" s="21"/>
      <c r="N245" s="21"/>
      <c r="O245" s="21"/>
      <c r="P245" s="21"/>
      <c r="Q245" s="21"/>
      <c r="R245" s="21"/>
      <c r="S245" s="21"/>
      <c r="T245" s="21"/>
      <c r="U245" s="21"/>
      <c r="V245" s="21"/>
      <c r="W245" s="21"/>
      <c r="X245" s="21"/>
      <c r="Y245" s="21"/>
      <c r="Z245" s="21"/>
    </row>
    <row r="246" spans="1:26" x14ac:dyDescent="0.25">
      <c r="A246" s="21"/>
      <c r="B246" s="21"/>
      <c r="C246" s="21"/>
      <c r="D246" s="21"/>
      <c r="E246" s="21"/>
      <c r="F246" s="21"/>
      <c r="G246" s="21"/>
      <c r="H246" s="21"/>
      <c r="I246" s="21"/>
      <c r="J246" s="21"/>
      <c r="K246" s="21"/>
      <c r="L246" s="21"/>
      <c r="M246" s="21"/>
      <c r="N246" s="21"/>
      <c r="O246" s="21"/>
      <c r="P246" s="21"/>
      <c r="Q246" s="21"/>
      <c r="R246" s="21"/>
      <c r="S246" s="21"/>
      <c r="T246" s="21"/>
      <c r="U246" s="21"/>
      <c r="V246" s="21"/>
      <c r="W246" s="21"/>
      <c r="X246" s="21"/>
      <c r="Y246" s="21"/>
      <c r="Z246" s="21"/>
    </row>
    <row r="247" spans="1:26" x14ac:dyDescent="0.25">
      <c r="A247" s="21"/>
      <c r="B247" s="21"/>
      <c r="C247" s="21"/>
      <c r="D247" s="21"/>
      <c r="E247" s="21"/>
      <c r="F247" s="21"/>
      <c r="G247" s="21"/>
      <c r="H247" s="21"/>
      <c r="I247" s="21"/>
      <c r="J247" s="21"/>
      <c r="K247" s="21"/>
      <c r="L247" s="21"/>
      <c r="M247" s="21"/>
      <c r="N247" s="21"/>
      <c r="O247" s="21"/>
      <c r="P247" s="21"/>
      <c r="Q247" s="21"/>
      <c r="R247" s="21"/>
      <c r="S247" s="21"/>
      <c r="T247" s="21"/>
      <c r="U247" s="21"/>
      <c r="V247" s="21"/>
      <c r="W247" s="21"/>
      <c r="X247" s="21"/>
      <c r="Y247" s="21"/>
      <c r="Z247" s="21"/>
    </row>
    <row r="248" spans="1:26" x14ac:dyDescent="0.25">
      <c r="A248" s="21"/>
      <c r="B248" s="21"/>
      <c r="C248" s="21"/>
      <c r="D248" s="21"/>
      <c r="E248" s="21"/>
      <c r="F248" s="21"/>
      <c r="G248" s="21"/>
      <c r="H248" s="21"/>
      <c r="I248" s="21"/>
      <c r="J248" s="21"/>
      <c r="K248" s="21"/>
      <c r="L248" s="21"/>
      <c r="M248" s="21"/>
      <c r="N248" s="21"/>
      <c r="O248" s="21"/>
      <c r="P248" s="21"/>
      <c r="Q248" s="21"/>
      <c r="R248" s="21"/>
      <c r="S248" s="21"/>
      <c r="T248" s="21"/>
      <c r="U248" s="21"/>
      <c r="V248" s="21"/>
      <c r="W248" s="21"/>
      <c r="X248" s="21"/>
      <c r="Y248" s="21"/>
      <c r="Z248" s="21"/>
    </row>
    <row r="249" spans="1:26" x14ac:dyDescent="0.25">
      <c r="A249" s="21"/>
      <c r="B249" s="21"/>
      <c r="C249" s="21"/>
      <c r="D249" s="21"/>
      <c r="E249" s="21"/>
      <c r="F249" s="21"/>
      <c r="G249" s="21"/>
      <c r="H249" s="21"/>
      <c r="I249" s="21"/>
      <c r="J249" s="21"/>
      <c r="K249" s="21"/>
      <c r="L249" s="21"/>
      <c r="M249" s="21"/>
      <c r="N249" s="21"/>
      <c r="O249" s="21"/>
      <c r="P249" s="21"/>
      <c r="Q249" s="21"/>
      <c r="R249" s="21"/>
      <c r="S249" s="21"/>
      <c r="T249" s="21"/>
      <c r="U249" s="21"/>
      <c r="V249" s="21"/>
      <c r="W249" s="21"/>
      <c r="X249" s="21"/>
      <c r="Y249" s="21"/>
      <c r="Z249" s="21"/>
    </row>
    <row r="250" spans="1:26" x14ac:dyDescent="0.25">
      <c r="A250" s="21"/>
      <c r="B250" s="21"/>
      <c r="C250" s="21"/>
      <c r="D250" s="21"/>
      <c r="E250" s="21"/>
      <c r="F250" s="21"/>
      <c r="G250" s="21"/>
      <c r="H250" s="21"/>
      <c r="I250" s="21"/>
      <c r="J250" s="21"/>
      <c r="K250" s="21"/>
      <c r="L250" s="21"/>
      <c r="M250" s="21"/>
      <c r="N250" s="21"/>
      <c r="O250" s="21"/>
      <c r="P250" s="21"/>
      <c r="Q250" s="21"/>
      <c r="R250" s="21"/>
      <c r="S250" s="21"/>
      <c r="T250" s="21"/>
      <c r="U250" s="21"/>
      <c r="V250" s="21"/>
      <c r="W250" s="21"/>
      <c r="X250" s="21"/>
      <c r="Y250" s="21"/>
      <c r="Z250" s="21"/>
    </row>
    <row r="251" spans="1:26" x14ac:dyDescent="0.25">
      <c r="A251" s="21"/>
      <c r="B251" s="21"/>
      <c r="C251" s="21"/>
      <c r="D251" s="21"/>
      <c r="E251" s="21"/>
      <c r="F251" s="21"/>
      <c r="G251" s="21"/>
      <c r="H251" s="21"/>
      <c r="I251" s="21"/>
      <c r="J251" s="21"/>
      <c r="K251" s="21"/>
      <c r="L251" s="21"/>
      <c r="M251" s="21"/>
      <c r="N251" s="21"/>
      <c r="O251" s="21"/>
      <c r="P251" s="21"/>
      <c r="Q251" s="21"/>
      <c r="R251" s="21"/>
      <c r="S251" s="21"/>
      <c r="T251" s="21"/>
      <c r="U251" s="21"/>
      <c r="V251" s="21"/>
      <c r="W251" s="21"/>
      <c r="X251" s="21"/>
      <c r="Y251" s="21"/>
      <c r="Z251" s="21"/>
    </row>
    <row r="252" spans="1:26" x14ac:dyDescent="0.25">
      <c r="A252" s="21"/>
      <c r="B252" s="21"/>
      <c r="C252" s="21"/>
      <c r="D252" s="21"/>
      <c r="E252" s="21"/>
      <c r="F252" s="21"/>
      <c r="G252" s="21"/>
      <c r="H252" s="21"/>
      <c r="I252" s="21"/>
      <c r="J252" s="21"/>
      <c r="K252" s="21"/>
      <c r="L252" s="21"/>
      <c r="M252" s="21"/>
      <c r="N252" s="21"/>
      <c r="O252" s="21"/>
      <c r="P252" s="21"/>
      <c r="Q252" s="21"/>
      <c r="R252" s="21"/>
      <c r="S252" s="21"/>
      <c r="T252" s="21"/>
      <c r="U252" s="21"/>
      <c r="V252" s="21"/>
      <c r="W252" s="21"/>
      <c r="X252" s="21"/>
      <c r="Y252" s="21"/>
      <c r="Z252" s="21"/>
    </row>
    <row r="253" spans="1:26" x14ac:dyDescent="0.25">
      <c r="A253" s="21"/>
      <c r="B253" s="21"/>
      <c r="C253" s="21"/>
      <c r="D253" s="21"/>
      <c r="E253" s="21"/>
      <c r="F253" s="21"/>
      <c r="G253" s="21"/>
      <c r="H253" s="21"/>
      <c r="I253" s="21"/>
      <c r="J253" s="21"/>
      <c r="K253" s="21"/>
      <c r="L253" s="21"/>
      <c r="M253" s="21"/>
      <c r="N253" s="21"/>
      <c r="O253" s="21"/>
      <c r="P253" s="21"/>
      <c r="Q253" s="21"/>
      <c r="R253" s="21"/>
      <c r="S253" s="21"/>
      <c r="T253" s="21"/>
      <c r="U253" s="21"/>
      <c r="V253" s="21"/>
      <c r="W253" s="21"/>
      <c r="X253" s="21"/>
      <c r="Y253" s="21"/>
      <c r="Z253" s="21"/>
    </row>
    <row r="254" spans="1:26" x14ac:dyDescent="0.25">
      <c r="A254" s="21"/>
      <c r="B254" s="21"/>
      <c r="C254" s="21"/>
      <c r="D254" s="21"/>
      <c r="E254" s="21"/>
      <c r="F254" s="21"/>
      <c r="G254" s="21"/>
      <c r="H254" s="21"/>
      <c r="I254" s="21"/>
      <c r="J254" s="21"/>
      <c r="K254" s="21"/>
      <c r="L254" s="21"/>
      <c r="M254" s="21"/>
      <c r="N254" s="21"/>
      <c r="O254" s="21"/>
      <c r="P254" s="21"/>
      <c r="Q254" s="21"/>
      <c r="R254" s="21"/>
      <c r="S254" s="21"/>
      <c r="T254" s="21"/>
      <c r="U254" s="21"/>
      <c r="V254" s="21"/>
      <c r="W254" s="21"/>
      <c r="X254" s="21"/>
      <c r="Y254" s="21"/>
      <c r="Z254" s="21"/>
    </row>
    <row r="255" spans="1:26" x14ac:dyDescent="0.25">
      <c r="A255" s="21"/>
      <c r="B255" s="21"/>
      <c r="C255" s="21"/>
      <c r="D255" s="21"/>
      <c r="E255" s="21"/>
      <c r="F255" s="21"/>
      <c r="G255" s="21"/>
      <c r="H255" s="21"/>
      <c r="I255" s="21"/>
      <c r="J255" s="21"/>
      <c r="K255" s="21"/>
      <c r="L255" s="21"/>
      <c r="M255" s="21"/>
      <c r="N255" s="21"/>
      <c r="O255" s="21"/>
      <c r="P255" s="21"/>
      <c r="Q255" s="21"/>
      <c r="R255" s="21"/>
      <c r="S255" s="21"/>
      <c r="T255" s="21"/>
      <c r="U255" s="21"/>
      <c r="V255" s="21"/>
      <c r="W255" s="21"/>
      <c r="X255" s="21"/>
      <c r="Y255" s="21"/>
      <c r="Z255" s="21"/>
    </row>
    <row r="256" spans="1:26" x14ac:dyDescent="0.25">
      <c r="A256" s="21"/>
      <c r="B256" s="21"/>
      <c r="C256" s="21"/>
      <c r="D256" s="21"/>
      <c r="E256" s="21"/>
      <c r="F256" s="21"/>
      <c r="G256" s="21"/>
      <c r="H256" s="21"/>
      <c r="I256" s="21"/>
      <c r="J256" s="21"/>
      <c r="K256" s="21"/>
      <c r="L256" s="21"/>
      <c r="M256" s="21"/>
      <c r="N256" s="21"/>
      <c r="O256" s="21"/>
      <c r="P256" s="21"/>
      <c r="Q256" s="21"/>
      <c r="R256" s="21"/>
      <c r="S256" s="21"/>
      <c r="T256" s="21"/>
      <c r="U256" s="21"/>
      <c r="V256" s="21"/>
      <c r="W256" s="21"/>
      <c r="X256" s="21"/>
      <c r="Y256" s="21"/>
      <c r="Z256" s="21"/>
    </row>
    <row r="257" spans="1:26" x14ac:dyDescent="0.25">
      <c r="A257" s="21"/>
      <c r="B257" s="21"/>
      <c r="C257" s="21"/>
      <c r="D257" s="21"/>
      <c r="E257" s="21"/>
      <c r="F257" s="21"/>
      <c r="G257" s="21"/>
      <c r="H257" s="21"/>
      <c r="I257" s="21"/>
      <c r="J257" s="21"/>
      <c r="K257" s="21"/>
      <c r="L257" s="21"/>
      <c r="M257" s="21"/>
      <c r="N257" s="21"/>
      <c r="O257" s="21"/>
      <c r="P257" s="21"/>
      <c r="Q257" s="21"/>
      <c r="R257" s="21"/>
      <c r="S257" s="21"/>
      <c r="T257" s="21"/>
      <c r="U257" s="21"/>
      <c r="V257" s="21"/>
      <c r="W257" s="21"/>
      <c r="X257" s="21"/>
      <c r="Y257" s="21"/>
      <c r="Z257" s="21"/>
    </row>
    <row r="258" spans="1:26" x14ac:dyDescent="0.25">
      <c r="A258" s="21"/>
      <c r="B258" s="21"/>
      <c r="C258" s="21"/>
      <c r="D258" s="21"/>
      <c r="E258" s="21"/>
      <c r="F258" s="21"/>
      <c r="G258" s="21"/>
      <c r="H258" s="21"/>
      <c r="I258" s="21"/>
      <c r="J258" s="21"/>
      <c r="K258" s="21"/>
      <c r="L258" s="21"/>
      <c r="M258" s="21"/>
      <c r="N258" s="21"/>
      <c r="O258" s="21"/>
      <c r="P258" s="21"/>
      <c r="Q258" s="21"/>
      <c r="R258" s="21"/>
      <c r="S258" s="21"/>
      <c r="T258" s="21"/>
      <c r="U258" s="21"/>
      <c r="V258" s="21"/>
      <c r="W258" s="21"/>
      <c r="X258" s="21"/>
      <c r="Y258" s="21"/>
      <c r="Z258" s="21"/>
    </row>
    <row r="259" spans="1:26" x14ac:dyDescent="0.25">
      <c r="A259" s="21"/>
      <c r="B259" s="21"/>
      <c r="C259" s="21"/>
      <c r="D259" s="21"/>
      <c r="E259" s="21"/>
      <c r="F259" s="21"/>
      <c r="G259" s="21"/>
      <c r="H259" s="21"/>
      <c r="I259" s="21"/>
      <c r="J259" s="21"/>
      <c r="K259" s="21"/>
      <c r="L259" s="21"/>
      <c r="M259" s="21"/>
      <c r="N259" s="21"/>
      <c r="O259" s="21"/>
      <c r="P259" s="21"/>
      <c r="Q259" s="21"/>
      <c r="R259" s="21"/>
      <c r="S259" s="21"/>
      <c r="T259" s="21"/>
      <c r="U259" s="21"/>
      <c r="V259" s="21"/>
      <c r="W259" s="21"/>
      <c r="X259" s="21"/>
      <c r="Y259" s="21"/>
      <c r="Z259" s="21"/>
    </row>
    <row r="260" spans="1:26" x14ac:dyDescent="0.25">
      <c r="A260" s="21"/>
      <c r="B260" s="21"/>
      <c r="C260" s="21"/>
      <c r="D260" s="21"/>
      <c r="E260" s="21"/>
      <c r="F260" s="21"/>
      <c r="G260" s="21"/>
      <c r="H260" s="21"/>
      <c r="I260" s="21"/>
      <c r="J260" s="21"/>
      <c r="K260" s="21"/>
      <c r="L260" s="21"/>
      <c r="M260" s="21"/>
      <c r="N260" s="21"/>
      <c r="O260" s="21"/>
      <c r="P260" s="21"/>
      <c r="Q260" s="21"/>
      <c r="R260" s="21"/>
      <c r="S260" s="21"/>
      <c r="T260" s="21"/>
      <c r="U260" s="21"/>
      <c r="V260" s="21"/>
      <c r="W260" s="21"/>
      <c r="X260" s="21"/>
      <c r="Y260" s="21"/>
      <c r="Z260" s="21"/>
    </row>
    <row r="261" spans="1:26" x14ac:dyDescent="0.25">
      <c r="A261" s="21"/>
      <c r="B261" s="21"/>
      <c r="C261" s="21"/>
      <c r="D261" s="21"/>
      <c r="E261" s="21"/>
      <c r="F261" s="21"/>
      <c r="G261" s="21"/>
      <c r="H261" s="21"/>
      <c r="I261" s="21"/>
      <c r="J261" s="21"/>
      <c r="K261" s="21"/>
      <c r="L261" s="21"/>
      <c r="M261" s="21"/>
      <c r="N261" s="21"/>
      <c r="O261" s="21"/>
      <c r="P261" s="21"/>
      <c r="Q261" s="21"/>
      <c r="R261" s="21"/>
      <c r="S261" s="21"/>
      <c r="T261" s="21"/>
      <c r="U261" s="21"/>
      <c r="V261" s="21"/>
      <c r="W261" s="21"/>
      <c r="X261" s="21"/>
      <c r="Y261" s="21"/>
      <c r="Z261" s="21"/>
    </row>
    <row r="262" spans="1:26" x14ac:dyDescent="0.25">
      <c r="A262" s="21"/>
      <c r="B262" s="21"/>
      <c r="C262" s="21"/>
      <c r="D262" s="21"/>
      <c r="E262" s="21"/>
      <c r="F262" s="21"/>
      <c r="G262" s="21"/>
      <c r="H262" s="21"/>
      <c r="I262" s="21"/>
      <c r="J262" s="21"/>
      <c r="K262" s="21"/>
      <c r="L262" s="21"/>
      <c r="M262" s="21"/>
      <c r="N262" s="21"/>
      <c r="O262" s="21"/>
      <c r="P262" s="21"/>
      <c r="Q262" s="21"/>
      <c r="R262" s="21"/>
      <c r="S262" s="21"/>
      <c r="T262" s="21"/>
      <c r="U262" s="21"/>
      <c r="V262" s="21"/>
      <c r="W262" s="21"/>
      <c r="X262" s="21"/>
      <c r="Y262" s="21"/>
      <c r="Z262" s="21"/>
    </row>
    <row r="263" spans="1:26" x14ac:dyDescent="0.25">
      <c r="A263" s="21"/>
      <c r="B263" s="21"/>
      <c r="C263" s="21"/>
      <c r="D263" s="21"/>
      <c r="E263" s="21"/>
      <c r="F263" s="21"/>
      <c r="G263" s="21"/>
      <c r="H263" s="21"/>
      <c r="I263" s="21"/>
      <c r="J263" s="21"/>
      <c r="K263" s="21"/>
      <c r="L263" s="21"/>
      <c r="M263" s="21"/>
      <c r="N263" s="21"/>
      <c r="O263" s="21"/>
      <c r="P263" s="21"/>
      <c r="Q263" s="21"/>
      <c r="R263" s="21"/>
      <c r="S263" s="21"/>
      <c r="T263" s="21"/>
      <c r="U263" s="21"/>
      <c r="V263" s="21"/>
      <c r="W263" s="21"/>
      <c r="X263" s="21"/>
      <c r="Y263" s="21"/>
      <c r="Z263" s="21"/>
    </row>
    <row r="264" spans="1:26" x14ac:dyDescent="0.25">
      <c r="A264" s="21"/>
      <c r="B264" s="21"/>
      <c r="C264" s="21"/>
      <c r="D264" s="21"/>
      <c r="E264" s="21"/>
      <c r="F264" s="21"/>
      <c r="G264" s="21"/>
      <c r="H264" s="21"/>
      <c r="I264" s="21"/>
      <c r="J264" s="21"/>
      <c r="K264" s="21"/>
      <c r="L264" s="21"/>
      <c r="M264" s="21"/>
      <c r="N264" s="21"/>
      <c r="O264" s="21"/>
      <c r="P264" s="21"/>
      <c r="Q264" s="21"/>
      <c r="R264" s="21"/>
      <c r="S264" s="21"/>
      <c r="T264" s="21"/>
      <c r="U264" s="21"/>
      <c r="V264" s="21"/>
      <c r="W264" s="21"/>
      <c r="X264" s="21"/>
      <c r="Y264" s="21"/>
      <c r="Z264" s="21"/>
    </row>
    <row r="265" spans="1:26" x14ac:dyDescent="0.25">
      <c r="A265" s="21"/>
      <c r="B265" s="21"/>
      <c r="C265" s="21"/>
      <c r="D265" s="21"/>
      <c r="E265" s="21"/>
      <c r="F265" s="21"/>
      <c r="G265" s="21"/>
      <c r="H265" s="21"/>
      <c r="I265" s="21"/>
      <c r="J265" s="21"/>
      <c r="K265" s="21"/>
      <c r="L265" s="21"/>
      <c r="M265" s="21"/>
      <c r="N265" s="21"/>
      <c r="O265" s="21"/>
      <c r="P265" s="21"/>
      <c r="Q265" s="21"/>
      <c r="R265" s="21"/>
      <c r="S265" s="21"/>
      <c r="T265" s="21"/>
      <c r="U265" s="21"/>
      <c r="V265" s="21"/>
      <c r="W265" s="21"/>
      <c r="X265" s="21"/>
      <c r="Y265" s="21"/>
      <c r="Z265" s="21"/>
    </row>
    <row r="266" spans="1:26" x14ac:dyDescent="0.25">
      <c r="A266" s="21"/>
      <c r="B266" s="21"/>
      <c r="C266" s="21"/>
      <c r="D266" s="21"/>
      <c r="E266" s="21"/>
      <c r="F266" s="21"/>
      <c r="G266" s="21"/>
      <c r="H266" s="21"/>
      <c r="I266" s="21"/>
      <c r="J266" s="21"/>
      <c r="K266" s="21"/>
      <c r="L266" s="21"/>
      <c r="M266" s="21"/>
      <c r="N266" s="21"/>
      <c r="O266" s="21"/>
      <c r="P266" s="21"/>
      <c r="Q266" s="21"/>
      <c r="R266" s="21"/>
      <c r="S266" s="21"/>
      <c r="T266" s="21"/>
      <c r="U266" s="21"/>
      <c r="V266" s="21"/>
      <c r="W266" s="21"/>
      <c r="X266" s="21"/>
      <c r="Y266" s="21"/>
      <c r="Z266" s="21"/>
    </row>
    <row r="267" spans="1:26" x14ac:dyDescent="0.25">
      <c r="A267" s="21"/>
      <c r="B267" s="21"/>
      <c r="C267" s="21"/>
      <c r="D267" s="21"/>
      <c r="E267" s="21"/>
      <c r="F267" s="21"/>
      <c r="G267" s="21"/>
      <c r="H267" s="21"/>
      <c r="I267" s="21"/>
      <c r="J267" s="21"/>
      <c r="K267" s="21"/>
      <c r="L267" s="21"/>
      <c r="M267" s="21"/>
      <c r="N267" s="21"/>
      <c r="O267" s="21"/>
      <c r="P267" s="21"/>
      <c r="Q267" s="21"/>
      <c r="R267" s="21"/>
      <c r="S267" s="21"/>
      <c r="T267" s="21"/>
      <c r="U267" s="21"/>
      <c r="V267" s="21"/>
      <c r="W267" s="21"/>
      <c r="X267" s="21"/>
      <c r="Y267" s="21"/>
      <c r="Z267" s="21"/>
    </row>
    <row r="268" spans="1:26" x14ac:dyDescent="0.25">
      <c r="A268" s="21"/>
      <c r="B268" s="21"/>
      <c r="C268" s="21"/>
      <c r="D268" s="21"/>
      <c r="E268" s="21"/>
      <c r="F268" s="21"/>
      <c r="G268" s="21"/>
      <c r="H268" s="21"/>
      <c r="I268" s="21"/>
      <c r="J268" s="21"/>
      <c r="K268" s="21"/>
      <c r="L268" s="21"/>
      <c r="M268" s="21"/>
      <c r="N268" s="21"/>
      <c r="O268" s="21"/>
      <c r="P268" s="21"/>
      <c r="Q268" s="21"/>
      <c r="R268" s="21"/>
      <c r="S268" s="21"/>
      <c r="T268" s="21"/>
      <c r="U268" s="21"/>
      <c r="V268" s="21"/>
      <c r="W268" s="21"/>
      <c r="X268" s="21"/>
      <c r="Y268" s="21"/>
      <c r="Z268" s="21"/>
    </row>
    <row r="269" spans="1:26" x14ac:dyDescent="0.25">
      <c r="A269" s="21"/>
      <c r="B269" s="21"/>
      <c r="C269" s="21"/>
      <c r="D269" s="21"/>
      <c r="E269" s="21"/>
      <c r="F269" s="21"/>
      <c r="G269" s="21"/>
      <c r="H269" s="21"/>
      <c r="I269" s="21"/>
      <c r="J269" s="21"/>
      <c r="K269" s="21"/>
      <c r="L269" s="21"/>
      <c r="M269" s="21"/>
      <c r="N269" s="21"/>
      <c r="O269" s="21"/>
      <c r="P269" s="21"/>
      <c r="Q269" s="21"/>
      <c r="R269" s="21"/>
      <c r="S269" s="21"/>
      <c r="T269" s="21"/>
      <c r="U269" s="21"/>
      <c r="V269" s="21"/>
      <c r="W269" s="21"/>
      <c r="X269" s="21"/>
      <c r="Y269" s="21"/>
      <c r="Z269" s="21"/>
    </row>
    <row r="270" spans="1:26" x14ac:dyDescent="0.25">
      <c r="A270" s="21"/>
      <c r="B270" s="21"/>
      <c r="C270" s="21"/>
      <c r="D270" s="21"/>
      <c r="E270" s="21"/>
      <c r="F270" s="21"/>
      <c r="G270" s="21"/>
      <c r="H270" s="21"/>
      <c r="I270" s="21"/>
      <c r="J270" s="21"/>
      <c r="K270" s="21"/>
      <c r="L270" s="21"/>
      <c r="M270" s="21"/>
      <c r="N270" s="21"/>
      <c r="O270" s="21"/>
      <c r="P270" s="21"/>
      <c r="Q270" s="21"/>
      <c r="R270" s="21"/>
      <c r="S270" s="21"/>
      <c r="T270" s="21"/>
      <c r="U270" s="21"/>
      <c r="V270" s="21"/>
      <c r="W270" s="21"/>
      <c r="X270" s="21"/>
      <c r="Y270" s="21"/>
      <c r="Z270" s="21"/>
    </row>
    <row r="271" spans="1:26" x14ac:dyDescent="0.25">
      <c r="A271" s="21"/>
      <c r="B271" s="21"/>
      <c r="C271" s="21"/>
      <c r="D271" s="21"/>
      <c r="E271" s="21"/>
      <c r="F271" s="21"/>
      <c r="G271" s="21"/>
      <c r="H271" s="21"/>
      <c r="I271" s="21"/>
      <c r="J271" s="21"/>
      <c r="K271" s="21"/>
      <c r="L271" s="21"/>
      <c r="M271" s="21"/>
      <c r="N271" s="21"/>
      <c r="O271" s="21"/>
      <c r="P271" s="21"/>
      <c r="Q271" s="21"/>
      <c r="R271" s="21"/>
      <c r="S271" s="21"/>
      <c r="T271" s="21"/>
      <c r="U271" s="21"/>
      <c r="V271" s="21"/>
      <c r="W271" s="21"/>
      <c r="X271" s="21"/>
      <c r="Y271" s="21"/>
      <c r="Z271" s="21"/>
    </row>
    <row r="272" spans="1:26" x14ac:dyDescent="0.25">
      <c r="A272" s="21"/>
      <c r="B272" s="21"/>
      <c r="C272" s="21"/>
      <c r="D272" s="21"/>
      <c r="E272" s="21"/>
      <c r="F272" s="21"/>
      <c r="G272" s="21"/>
      <c r="H272" s="21"/>
      <c r="I272" s="21"/>
      <c r="J272" s="21"/>
      <c r="K272" s="21"/>
      <c r="L272" s="21"/>
      <c r="M272" s="21"/>
      <c r="N272" s="21"/>
      <c r="O272" s="21"/>
      <c r="P272" s="21"/>
      <c r="Q272" s="21"/>
      <c r="R272" s="21"/>
      <c r="S272" s="21"/>
      <c r="T272" s="21"/>
      <c r="U272" s="21"/>
      <c r="V272" s="21"/>
      <c r="W272" s="21"/>
      <c r="X272" s="21"/>
      <c r="Y272" s="21"/>
      <c r="Z272" s="21"/>
    </row>
    <row r="273" spans="1:26" x14ac:dyDescent="0.25">
      <c r="A273" s="21"/>
      <c r="B273" s="21"/>
      <c r="C273" s="21"/>
      <c r="D273" s="21"/>
      <c r="E273" s="21"/>
      <c r="F273" s="21"/>
      <c r="G273" s="21"/>
      <c r="H273" s="21"/>
      <c r="I273" s="21"/>
      <c r="J273" s="21"/>
      <c r="K273" s="21"/>
      <c r="L273" s="21"/>
      <c r="M273" s="21"/>
      <c r="N273" s="21"/>
      <c r="O273" s="21"/>
      <c r="P273" s="21"/>
      <c r="Q273" s="21"/>
      <c r="R273" s="21"/>
      <c r="S273" s="21"/>
      <c r="T273" s="21"/>
      <c r="U273" s="21"/>
      <c r="V273" s="21"/>
      <c r="W273" s="21"/>
      <c r="X273" s="21"/>
      <c r="Y273" s="21"/>
      <c r="Z273" s="21"/>
    </row>
    <row r="274" spans="1:26" x14ac:dyDescent="0.25">
      <c r="A274" s="21"/>
      <c r="B274" s="21"/>
      <c r="C274" s="21"/>
      <c r="D274" s="21"/>
      <c r="E274" s="21"/>
      <c r="F274" s="21"/>
      <c r="G274" s="21"/>
      <c r="H274" s="21"/>
      <c r="I274" s="21"/>
      <c r="J274" s="21"/>
      <c r="K274" s="21"/>
      <c r="L274" s="21"/>
      <c r="M274" s="21"/>
      <c r="N274" s="21"/>
      <c r="O274" s="21"/>
      <c r="P274" s="21"/>
      <c r="Q274" s="21"/>
      <c r="R274" s="21"/>
      <c r="S274" s="21"/>
      <c r="T274" s="21"/>
      <c r="U274" s="21"/>
      <c r="V274" s="21"/>
      <c r="W274" s="21"/>
      <c r="X274" s="21"/>
      <c r="Y274" s="21"/>
      <c r="Z274" s="21"/>
    </row>
    <row r="275" spans="1:26" x14ac:dyDescent="0.25">
      <c r="A275" s="21"/>
      <c r="B275" s="21"/>
      <c r="C275" s="21"/>
      <c r="D275" s="21"/>
      <c r="E275" s="21"/>
      <c r="F275" s="21"/>
      <c r="G275" s="21"/>
      <c r="H275" s="21"/>
      <c r="I275" s="21"/>
      <c r="J275" s="21"/>
      <c r="K275" s="21"/>
      <c r="L275" s="21"/>
      <c r="M275" s="21"/>
      <c r="N275" s="21"/>
      <c r="O275" s="21"/>
      <c r="P275" s="21"/>
      <c r="Q275" s="21"/>
      <c r="R275" s="21"/>
      <c r="S275" s="21"/>
      <c r="T275" s="21"/>
      <c r="U275" s="21"/>
      <c r="V275" s="21"/>
      <c r="W275" s="21"/>
      <c r="X275" s="21"/>
      <c r="Y275" s="21"/>
      <c r="Z275" s="21"/>
    </row>
    <row r="276" spans="1:26" x14ac:dyDescent="0.25">
      <c r="A276" s="21"/>
      <c r="B276" s="21"/>
      <c r="C276" s="21"/>
      <c r="D276" s="21"/>
      <c r="E276" s="21"/>
      <c r="F276" s="21"/>
      <c r="G276" s="21"/>
      <c r="H276" s="21"/>
      <c r="I276" s="21"/>
      <c r="J276" s="21"/>
      <c r="K276" s="21"/>
      <c r="L276" s="21"/>
      <c r="M276" s="21"/>
      <c r="N276" s="21"/>
      <c r="O276" s="21"/>
      <c r="P276" s="21"/>
      <c r="Q276" s="21"/>
      <c r="R276" s="21"/>
      <c r="S276" s="21"/>
      <c r="T276" s="21"/>
      <c r="U276" s="21"/>
      <c r="V276" s="21"/>
      <c r="W276" s="21"/>
      <c r="X276" s="21"/>
      <c r="Y276" s="21"/>
      <c r="Z276" s="21"/>
    </row>
    <row r="277" spans="1:26" x14ac:dyDescent="0.25">
      <c r="A277" s="21"/>
      <c r="B277" s="21"/>
      <c r="C277" s="21"/>
      <c r="D277" s="21"/>
      <c r="E277" s="21"/>
      <c r="F277" s="21"/>
      <c r="G277" s="21"/>
      <c r="H277" s="21"/>
      <c r="I277" s="21"/>
      <c r="J277" s="21"/>
      <c r="K277" s="21"/>
      <c r="L277" s="21"/>
      <c r="M277" s="21"/>
      <c r="N277" s="21"/>
      <c r="O277" s="21"/>
      <c r="P277" s="21"/>
      <c r="Q277" s="21"/>
      <c r="R277" s="21"/>
      <c r="S277" s="21"/>
      <c r="T277" s="21"/>
      <c r="U277" s="21"/>
      <c r="V277" s="21"/>
      <c r="W277" s="21"/>
      <c r="X277" s="21"/>
      <c r="Y277" s="21"/>
      <c r="Z277" s="21"/>
    </row>
    <row r="278" spans="1:26" x14ac:dyDescent="0.25">
      <c r="A278" s="21"/>
      <c r="B278" s="21"/>
      <c r="C278" s="21"/>
      <c r="D278" s="21"/>
      <c r="E278" s="21"/>
      <c r="F278" s="21"/>
      <c r="G278" s="21"/>
      <c r="H278" s="21"/>
      <c r="I278" s="21"/>
      <c r="J278" s="21"/>
      <c r="K278" s="21"/>
      <c r="L278" s="21"/>
      <c r="M278" s="21"/>
      <c r="N278" s="21"/>
      <c r="O278" s="21"/>
      <c r="P278" s="21"/>
      <c r="Q278" s="21"/>
      <c r="R278" s="21"/>
      <c r="S278" s="21"/>
      <c r="T278" s="21"/>
      <c r="U278" s="21"/>
      <c r="V278" s="21"/>
      <c r="W278" s="21"/>
      <c r="X278" s="21"/>
      <c r="Y278" s="21"/>
      <c r="Z278" s="21"/>
    </row>
    <row r="279" spans="1:26" x14ac:dyDescent="0.25">
      <c r="A279" s="21"/>
      <c r="B279" s="21"/>
      <c r="C279" s="21"/>
      <c r="D279" s="21"/>
      <c r="E279" s="21"/>
      <c r="F279" s="21"/>
      <c r="G279" s="21"/>
      <c r="H279" s="21"/>
      <c r="I279" s="21"/>
      <c r="J279" s="21"/>
      <c r="K279" s="21"/>
      <c r="L279" s="21"/>
      <c r="M279" s="21"/>
      <c r="N279" s="21"/>
      <c r="O279" s="21"/>
      <c r="P279" s="21"/>
      <c r="Q279" s="21"/>
      <c r="R279" s="21"/>
      <c r="S279" s="21"/>
      <c r="T279" s="21"/>
      <c r="U279" s="21"/>
      <c r="V279" s="21"/>
      <c r="W279" s="21"/>
      <c r="X279" s="21"/>
      <c r="Y279" s="21"/>
      <c r="Z279" s="21"/>
    </row>
    <row r="280" spans="1:26" x14ac:dyDescent="0.25">
      <c r="A280" s="21"/>
      <c r="B280" s="21"/>
      <c r="C280" s="21"/>
      <c r="D280" s="21"/>
      <c r="E280" s="21"/>
      <c r="F280" s="21"/>
      <c r="G280" s="21"/>
      <c r="H280" s="21"/>
      <c r="I280" s="21"/>
      <c r="J280" s="21"/>
      <c r="K280" s="21"/>
      <c r="L280" s="21"/>
      <c r="M280" s="21"/>
      <c r="N280" s="21"/>
      <c r="O280" s="21"/>
      <c r="P280" s="21"/>
      <c r="Q280" s="21"/>
      <c r="R280" s="21"/>
      <c r="S280" s="21"/>
      <c r="T280" s="21"/>
      <c r="U280" s="21"/>
      <c r="V280" s="21"/>
      <c r="W280" s="21"/>
      <c r="X280" s="21"/>
      <c r="Y280" s="21"/>
      <c r="Z280" s="21"/>
    </row>
    <row r="281" spans="1:26" x14ac:dyDescent="0.25">
      <c r="A281" s="21"/>
      <c r="B281" s="21"/>
      <c r="C281" s="21"/>
      <c r="D281" s="21"/>
      <c r="E281" s="21"/>
      <c r="F281" s="21"/>
      <c r="G281" s="21"/>
      <c r="H281" s="21"/>
      <c r="I281" s="21"/>
      <c r="J281" s="21"/>
      <c r="K281" s="21"/>
      <c r="L281" s="21"/>
      <c r="M281" s="21"/>
      <c r="N281" s="21"/>
      <c r="O281" s="21"/>
      <c r="P281" s="21"/>
      <c r="Q281" s="21"/>
      <c r="R281" s="21"/>
      <c r="S281" s="21"/>
      <c r="T281" s="21"/>
      <c r="U281" s="21"/>
      <c r="V281" s="21"/>
      <c r="W281" s="21"/>
      <c r="X281" s="21"/>
      <c r="Y281" s="21"/>
      <c r="Z281" s="21"/>
    </row>
    <row r="282" spans="1:26" x14ac:dyDescent="0.25">
      <c r="A282" s="21"/>
      <c r="B282" s="21"/>
      <c r="C282" s="21"/>
      <c r="D282" s="21"/>
      <c r="E282" s="21"/>
      <c r="F282" s="21"/>
      <c r="G282" s="21"/>
      <c r="H282" s="21"/>
      <c r="I282" s="21"/>
      <c r="J282" s="21"/>
      <c r="K282" s="21"/>
      <c r="L282" s="21"/>
      <c r="M282" s="21"/>
      <c r="N282" s="21"/>
      <c r="O282" s="21"/>
      <c r="P282" s="21"/>
      <c r="Q282" s="21"/>
      <c r="R282" s="21"/>
      <c r="S282" s="21"/>
      <c r="T282" s="21"/>
      <c r="U282" s="21"/>
      <c r="V282" s="21"/>
      <c r="W282" s="21"/>
      <c r="X282" s="21"/>
      <c r="Y282" s="21"/>
      <c r="Z282" s="21"/>
    </row>
    <row r="283" spans="1:26" x14ac:dyDescent="0.25">
      <c r="A283" s="21"/>
      <c r="B283" s="21"/>
      <c r="C283" s="21"/>
      <c r="D283" s="21"/>
      <c r="E283" s="21"/>
      <c r="F283" s="21"/>
      <c r="G283" s="21"/>
      <c r="H283" s="21"/>
      <c r="I283" s="21"/>
      <c r="J283" s="21"/>
      <c r="K283" s="21"/>
      <c r="L283" s="21"/>
      <c r="M283" s="21"/>
      <c r="N283" s="21"/>
      <c r="O283" s="21"/>
      <c r="P283" s="21"/>
      <c r="Q283" s="21"/>
      <c r="R283" s="21"/>
      <c r="S283" s="21"/>
      <c r="T283" s="21"/>
      <c r="U283" s="21"/>
      <c r="V283" s="21"/>
      <c r="W283" s="21"/>
      <c r="X283" s="21"/>
      <c r="Y283" s="21"/>
      <c r="Z283" s="21"/>
    </row>
    <row r="284" spans="1:26" x14ac:dyDescent="0.25">
      <c r="A284" s="21"/>
      <c r="B284" s="21"/>
      <c r="C284" s="21"/>
      <c r="D284" s="21"/>
      <c r="E284" s="21"/>
      <c r="F284" s="21"/>
      <c r="G284" s="21"/>
      <c r="H284" s="21"/>
      <c r="I284" s="21"/>
      <c r="J284" s="21"/>
      <c r="K284" s="21"/>
      <c r="L284" s="21"/>
      <c r="M284" s="21"/>
      <c r="N284" s="21"/>
      <c r="O284" s="21"/>
      <c r="P284" s="21"/>
      <c r="Q284" s="21"/>
      <c r="R284" s="21"/>
      <c r="S284" s="21"/>
      <c r="T284" s="21"/>
      <c r="U284" s="21"/>
      <c r="V284" s="21"/>
      <c r="W284" s="21"/>
      <c r="X284" s="21"/>
      <c r="Y284" s="21"/>
      <c r="Z284" s="21"/>
    </row>
    <row r="285" spans="1:26" x14ac:dyDescent="0.25">
      <c r="A285" s="21"/>
      <c r="B285" s="21"/>
      <c r="C285" s="21"/>
      <c r="D285" s="21"/>
      <c r="E285" s="21"/>
      <c r="F285" s="21"/>
      <c r="G285" s="21"/>
      <c r="H285" s="21"/>
      <c r="I285" s="21"/>
      <c r="J285" s="21"/>
      <c r="K285" s="21"/>
      <c r="L285" s="21"/>
      <c r="M285" s="21"/>
      <c r="N285" s="21"/>
      <c r="O285" s="21"/>
      <c r="P285" s="21"/>
      <c r="Q285" s="21"/>
      <c r="R285" s="21"/>
      <c r="S285" s="21"/>
      <c r="T285" s="21"/>
      <c r="U285" s="21"/>
      <c r="V285" s="21"/>
      <c r="W285" s="21"/>
      <c r="X285" s="21"/>
      <c r="Y285" s="21"/>
      <c r="Z285" s="21"/>
    </row>
    <row r="286" spans="1:26" x14ac:dyDescent="0.25">
      <c r="A286" s="21"/>
      <c r="B286" s="21"/>
      <c r="C286" s="21"/>
      <c r="D286" s="21"/>
      <c r="E286" s="21"/>
      <c r="F286" s="21"/>
      <c r="G286" s="21"/>
      <c r="H286" s="21"/>
      <c r="I286" s="21"/>
      <c r="J286" s="21"/>
      <c r="K286" s="21"/>
      <c r="L286" s="21"/>
      <c r="M286" s="21"/>
      <c r="N286" s="21"/>
      <c r="O286" s="21"/>
      <c r="P286" s="21"/>
      <c r="Q286" s="21"/>
      <c r="R286" s="21"/>
      <c r="S286" s="21"/>
      <c r="T286" s="21"/>
      <c r="U286" s="21"/>
      <c r="V286" s="21"/>
      <c r="W286" s="21"/>
      <c r="X286" s="21"/>
      <c r="Y286" s="21"/>
      <c r="Z286" s="21"/>
    </row>
    <row r="287" spans="1:26" x14ac:dyDescent="0.25">
      <c r="A287" s="21"/>
      <c r="B287" s="21"/>
      <c r="C287" s="21"/>
      <c r="D287" s="21"/>
      <c r="E287" s="21"/>
      <c r="F287" s="21"/>
      <c r="G287" s="21"/>
      <c r="H287" s="21"/>
      <c r="I287" s="21"/>
      <c r="J287" s="21"/>
      <c r="K287" s="21"/>
      <c r="L287" s="21"/>
      <c r="M287" s="21"/>
      <c r="N287" s="21"/>
      <c r="O287" s="21"/>
      <c r="P287" s="21"/>
      <c r="Q287" s="21"/>
      <c r="R287" s="21"/>
      <c r="S287" s="21"/>
      <c r="T287" s="21"/>
      <c r="U287" s="21"/>
      <c r="V287" s="21"/>
      <c r="W287" s="21"/>
      <c r="X287" s="21"/>
      <c r="Y287" s="21"/>
      <c r="Z287" s="21"/>
    </row>
    <row r="288" spans="1:26" x14ac:dyDescent="0.25">
      <c r="A288" s="21"/>
      <c r="B288" s="21"/>
      <c r="C288" s="21"/>
      <c r="D288" s="21"/>
      <c r="E288" s="21"/>
      <c r="F288" s="21"/>
      <c r="G288" s="21"/>
      <c r="H288" s="21"/>
      <c r="I288" s="21"/>
      <c r="J288" s="21"/>
      <c r="K288" s="21"/>
      <c r="L288" s="21"/>
      <c r="M288" s="21"/>
      <c r="N288" s="21"/>
      <c r="O288" s="21"/>
      <c r="P288" s="21"/>
      <c r="Q288" s="21"/>
      <c r="R288" s="21"/>
      <c r="S288" s="21"/>
      <c r="T288" s="21"/>
      <c r="U288" s="21"/>
      <c r="V288" s="21"/>
      <c r="W288" s="21"/>
      <c r="X288" s="21"/>
      <c r="Y288" s="21"/>
      <c r="Z288" s="21"/>
    </row>
    <row r="289" spans="1:26" x14ac:dyDescent="0.25">
      <c r="A289" s="21"/>
      <c r="B289" s="21"/>
      <c r="C289" s="21"/>
      <c r="D289" s="21"/>
      <c r="E289" s="21"/>
      <c r="F289" s="21"/>
      <c r="G289" s="21"/>
      <c r="H289" s="21"/>
      <c r="I289" s="21"/>
      <c r="J289" s="21"/>
      <c r="K289" s="21"/>
      <c r="L289" s="21"/>
      <c r="M289" s="21"/>
      <c r="N289" s="21"/>
      <c r="O289" s="21"/>
      <c r="P289" s="21"/>
      <c r="Q289" s="21"/>
      <c r="R289" s="21"/>
      <c r="S289" s="21"/>
      <c r="T289" s="21"/>
      <c r="U289" s="21"/>
      <c r="V289" s="21"/>
      <c r="W289" s="21"/>
      <c r="X289" s="21"/>
      <c r="Y289" s="21"/>
      <c r="Z289" s="21"/>
    </row>
    <row r="290" spans="1:26" x14ac:dyDescent="0.25">
      <c r="A290" s="21"/>
      <c r="B290" s="21"/>
      <c r="C290" s="21"/>
      <c r="D290" s="21"/>
      <c r="E290" s="21"/>
      <c r="F290" s="21"/>
      <c r="G290" s="21"/>
      <c r="H290" s="21"/>
      <c r="I290" s="21"/>
      <c r="J290" s="21"/>
      <c r="K290" s="21"/>
      <c r="L290" s="21"/>
      <c r="M290" s="21"/>
      <c r="N290" s="21"/>
      <c r="O290" s="21"/>
      <c r="P290" s="21"/>
      <c r="Q290" s="21"/>
      <c r="R290" s="21"/>
      <c r="S290" s="21"/>
      <c r="T290" s="21"/>
      <c r="U290" s="21"/>
      <c r="V290" s="21"/>
      <c r="W290" s="21"/>
      <c r="X290" s="21"/>
      <c r="Y290" s="21"/>
      <c r="Z290" s="21"/>
    </row>
    <row r="291" spans="1:26" x14ac:dyDescent="0.25">
      <c r="A291" s="21"/>
      <c r="B291" s="21"/>
      <c r="C291" s="21"/>
      <c r="D291" s="21"/>
      <c r="E291" s="21"/>
      <c r="F291" s="21"/>
      <c r="G291" s="21"/>
      <c r="H291" s="21"/>
      <c r="I291" s="21"/>
      <c r="J291" s="21"/>
      <c r="K291" s="21"/>
      <c r="L291" s="21"/>
      <c r="M291" s="21"/>
      <c r="N291" s="21"/>
      <c r="O291" s="21"/>
      <c r="P291" s="21"/>
      <c r="Q291" s="21"/>
      <c r="R291" s="21"/>
      <c r="S291" s="21"/>
      <c r="T291" s="21"/>
      <c r="U291" s="21"/>
      <c r="V291" s="21"/>
      <c r="W291" s="21"/>
      <c r="X291" s="21"/>
      <c r="Y291" s="21"/>
      <c r="Z291" s="21"/>
    </row>
    <row r="292" spans="1:26" x14ac:dyDescent="0.25">
      <c r="A292" s="21"/>
      <c r="B292" s="21"/>
      <c r="C292" s="21"/>
      <c r="D292" s="21"/>
      <c r="E292" s="21"/>
      <c r="F292" s="21"/>
      <c r="G292" s="21"/>
      <c r="H292" s="21"/>
      <c r="I292" s="21"/>
      <c r="J292" s="21"/>
      <c r="K292" s="21"/>
      <c r="L292" s="21"/>
      <c r="M292" s="21"/>
      <c r="N292" s="21"/>
      <c r="O292" s="21"/>
      <c r="P292" s="21"/>
      <c r="Q292" s="21"/>
      <c r="R292" s="21"/>
      <c r="S292" s="21"/>
      <c r="T292" s="21"/>
      <c r="U292" s="21"/>
      <c r="V292" s="21"/>
      <c r="W292" s="21"/>
      <c r="X292" s="21"/>
      <c r="Y292" s="21"/>
      <c r="Z292" s="21"/>
    </row>
    <row r="293" spans="1:26" x14ac:dyDescent="0.25">
      <c r="A293" s="21"/>
      <c r="B293" s="21"/>
      <c r="C293" s="21"/>
      <c r="D293" s="21"/>
      <c r="E293" s="21"/>
      <c r="F293" s="21"/>
      <c r="G293" s="21"/>
      <c r="H293" s="21"/>
      <c r="I293" s="21"/>
      <c r="J293" s="21"/>
      <c r="K293" s="21"/>
      <c r="L293" s="21"/>
      <c r="M293" s="21"/>
      <c r="N293" s="21"/>
      <c r="O293" s="21"/>
      <c r="P293" s="21"/>
      <c r="Q293" s="21"/>
      <c r="R293" s="21"/>
      <c r="S293" s="21"/>
      <c r="T293" s="21"/>
      <c r="U293" s="21"/>
      <c r="V293" s="21"/>
      <c r="W293" s="21"/>
      <c r="X293" s="21"/>
      <c r="Y293" s="21"/>
      <c r="Z293" s="21"/>
    </row>
    <row r="294" spans="1:26" x14ac:dyDescent="0.25">
      <c r="A294" s="21"/>
      <c r="B294" s="21"/>
      <c r="C294" s="21"/>
      <c r="D294" s="21"/>
      <c r="E294" s="21"/>
      <c r="F294" s="21"/>
      <c r="G294" s="21"/>
      <c r="H294" s="21"/>
      <c r="I294" s="21"/>
      <c r="J294" s="21"/>
      <c r="K294" s="21"/>
      <c r="L294" s="21"/>
      <c r="M294" s="21"/>
      <c r="N294" s="21"/>
      <c r="O294" s="21"/>
      <c r="P294" s="21"/>
      <c r="Q294" s="21"/>
      <c r="R294" s="21"/>
      <c r="S294" s="21"/>
      <c r="T294" s="21"/>
      <c r="U294" s="21"/>
      <c r="V294" s="21"/>
      <c r="W294" s="21"/>
      <c r="X294" s="21"/>
      <c r="Y294" s="21"/>
      <c r="Z294" s="21"/>
    </row>
    <row r="295" spans="1:26" x14ac:dyDescent="0.25">
      <c r="A295" s="21"/>
      <c r="B295" s="21"/>
      <c r="C295" s="21"/>
      <c r="D295" s="21"/>
      <c r="E295" s="21"/>
      <c r="F295" s="21"/>
      <c r="G295" s="21"/>
      <c r="H295" s="21"/>
      <c r="I295" s="21"/>
      <c r="J295" s="21"/>
      <c r="K295" s="21"/>
      <c r="L295" s="21"/>
      <c r="M295" s="21"/>
      <c r="N295" s="21"/>
      <c r="O295" s="21"/>
      <c r="P295" s="21"/>
      <c r="Q295" s="21"/>
      <c r="R295" s="21"/>
      <c r="S295" s="21"/>
      <c r="T295" s="21"/>
      <c r="U295" s="21"/>
      <c r="V295" s="21"/>
      <c r="W295" s="21"/>
      <c r="X295" s="21"/>
      <c r="Y295" s="21"/>
      <c r="Z295" s="21"/>
    </row>
    <row r="296" spans="1:26" x14ac:dyDescent="0.25">
      <c r="A296" s="21"/>
      <c r="B296" s="21"/>
      <c r="C296" s="21"/>
      <c r="D296" s="21"/>
      <c r="E296" s="21"/>
      <c r="F296" s="21"/>
      <c r="G296" s="21"/>
      <c r="H296" s="21"/>
      <c r="I296" s="21"/>
      <c r="J296" s="21"/>
      <c r="K296" s="21"/>
      <c r="L296" s="21"/>
      <c r="M296" s="21"/>
      <c r="N296" s="21"/>
      <c r="O296" s="21"/>
      <c r="P296" s="21"/>
      <c r="Q296" s="21"/>
      <c r="R296" s="21"/>
      <c r="S296" s="21"/>
      <c r="T296" s="21"/>
      <c r="U296" s="21"/>
      <c r="V296" s="21"/>
      <c r="W296" s="21"/>
      <c r="X296" s="21"/>
      <c r="Y296" s="21"/>
      <c r="Z296" s="21"/>
    </row>
    <row r="297" spans="1:26" x14ac:dyDescent="0.25">
      <c r="A297" s="21"/>
      <c r="B297" s="21"/>
      <c r="C297" s="21"/>
      <c r="D297" s="21"/>
      <c r="E297" s="21"/>
      <c r="F297" s="21"/>
      <c r="G297" s="21"/>
      <c r="H297" s="21"/>
      <c r="I297" s="21"/>
      <c r="J297" s="21"/>
      <c r="K297" s="21"/>
      <c r="L297" s="21"/>
      <c r="M297" s="21"/>
      <c r="N297" s="21"/>
      <c r="O297" s="21"/>
      <c r="P297" s="21"/>
      <c r="Q297" s="21"/>
      <c r="R297" s="21"/>
      <c r="S297" s="21"/>
      <c r="T297" s="21"/>
      <c r="U297" s="21"/>
      <c r="V297" s="21"/>
      <c r="W297" s="21"/>
      <c r="X297" s="21"/>
      <c r="Y297" s="21"/>
      <c r="Z297" s="21"/>
    </row>
    <row r="298" spans="1:26" x14ac:dyDescent="0.25">
      <c r="A298" s="21"/>
      <c r="B298" s="21"/>
      <c r="C298" s="21"/>
      <c r="D298" s="21"/>
      <c r="E298" s="21"/>
      <c r="F298" s="21"/>
      <c r="G298" s="21"/>
      <c r="H298" s="21"/>
      <c r="I298" s="21"/>
      <c r="J298" s="21"/>
      <c r="K298" s="21"/>
      <c r="L298" s="21"/>
      <c r="M298" s="21"/>
      <c r="N298" s="21"/>
      <c r="O298" s="21"/>
      <c r="P298" s="21"/>
      <c r="Q298" s="21"/>
      <c r="R298" s="21"/>
      <c r="S298" s="21"/>
      <c r="T298" s="21"/>
      <c r="U298" s="21"/>
      <c r="V298" s="21"/>
      <c r="W298" s="21"/>
      <c r="X298" s="21"/>
      <c r="Y298" s="21"/>
      <c r="Z298" s="21"/>
    </row>
    <row r="299" spans="1:26" x14ac:dyDescent="0.25">
      <c r="A299" s="21"/>
      <c r="B299" s="21"/>
      <c r="C299" s="21"/>
      <c r="D299" s="21"/>
      <c r="E299" s="21"/>
      <c r="F299" s="21"/>
      <c r="G299" s="21"/>
      <c r="H299" s="21"/>
      <c r="I299" s="21"/>
      <c r="J299" s="21"/>
      <c r="K299" s="21"/>
      <c r="L299" s="21"/>
      <c r="M299" s="21"/>
      <c r="N299" s="21"/>
      <c r="O299" s="21"/>
      <c r="P299" s="21"/>
      <c r="Q299" s="21"/>
      <c r="R299" s="21"/>
      <c r="S299" s="21"/>
      <c r="T299" s="21"/>
      <c r="U299" s="21"/>
      <c r="V299" s="21"/>
      <c r="W299" s="21"/>
      <c r="X299" s="21"/>
      <c r="Y299" s="21"/>
      <c r="Z299" s="21"/>
    </row>
    <row r="300" spans="1:26" x14ac:dyDescent="0.25">
      <c r="A300" s="21"/>
      <c r="B300" s="21"/>
      <c r="C300" s="21"/>
      <c r="D300" s="21"/>
      <c r="E300" s="21"/>
      <c r="F300" s="21"/>
      <c r="G300" s="21"/>
      <c r="H300" s="21"/>
      <c r="I300" s="21"/>
      <c r="J300" s="21"/>
      <c r="K300" s="21"/>
      <c r="L300" s="21"/>
      <c r="M300" s="21"/>
      <c r="N300" s="21"/>
      <c r="O300" s="21"/>
      <c r="P300" s="21"/>
      <c r="Q300" s="21"/>
      <c r="R300" s="21"/>
      <c r="S300" s="21"/>
      <c r="T300" s="21"/>
      <c r="U300" s="21"/>
      <c r="V300" s="21"/>
      <c r="W300" s="21"/>
      <c r="X300" s="21"/>
      <c r="Y300" s="21"/>
      <c r="Z300" s="21"/>
    </row>
    <row r="301" spans="1:26" x14ac:dyDescent="0.25">
      <c r="A301" s="21"/>
      <c r="B301" s="21"/>
      <c r="C301" s="21"/>
      <c r="D301" s="21"/>
      <c r="E301" s="21"/>
      <c r="F301" s="21"/>
      <c r="G301" s="21"/>
      <c r="H301" s="21"/>
      <c r="I301" s="21"/>
      <c r="J301" s="21"/>
      <c r="K301" s="21"/>
      <c r="L301" s="21"/>
      <c r="M301" s="21"/>
      <c r="N301" s="21"/>
      <c r="O301" s="21"/>
      <c r="P301" s="21"/>
      <c r="Q301" s="21"/>
      <c r="R301" s="21"/>
      <c r="S301" s="21"/>
      <c r="T301" s="21"/>
      <c r="U301" s="21"/>
      <c r="V301" s="21"/>
      <c r="W301" s="21"/>
      <c r="X301" s="21"/>
      <c r="Y301" s="21"/>
      <c r="Z301" s="21"/>
    </row>
    <row r="302" spans="1:26" x14ac:dyDescent="0.25">
      <c r="A302" s="21"/>
      <c r="B302" s="21"/>
      <c r="C302" s="21"/>
      <c r="D302" s="21"/>
      <c r="E302" s="21"/>
      <c r="F302" s="21"/>
      <c r="G302" s="21"/>
      <c r="H302" s="21"/>
      <c r="I302" s="21"/>
      <c r="J302" s="21"/>
      <c r="K302" s="21"/>
      <c r="L302" s="21"/>
      <c r="M302" s="21"/>
      <c r="N302" s="21"/>
      <c r="O302" s="21"/>
      <c r="P302" s="21"/>
      <c r="Q302" s="21"/>
      <c r="R302" s="21"/>
      <c r="S302" s="21"/>
      <c r="T302" s="21"/>
      <c r="U302" s="21"/>
      <c r="V302" s="21"/>
      <c r="W302" s="21"/>
      <c r="X302" s="21"/>
      <c r="Y302" s="21"/>
      <c r="Z302" s="21"/>
    </row>
    <row r="303" spans="1:26" x14ac:dyDescent="0.25">
      <c r="A303" s="21"/>
      <c r="B303" s="21"/>
      <c r="C303" s="21"/>
      <c r="D303" s="21"/>
      <c r="E303" s="21"/>
      <c r="F303" s="21"/>
      <c r="G303" s="21"/>
      <c r="H303" s="21"/>
      <c r="I303" s="21"/>
      <c r="J303" s="21"/>
      <c r="K303" s="21"/>
      <c r="L303" s="21"/>
      <c r="M303" s="21"/>
      <c r="N303" s="21"/>
      <c r="O303" s="21"/>
      <c r="P303" s="21"/>
      <c r="Q303" s="21"/>
      <c r="R303" s="21"/>
      <c r="S303" s="21"/>
      <c r="T303" s="21"/>
      <c r="U303" s="21"/>
      <c r="V303" s="21"/>
      <c r="W303" s="21"/>
      <c r="X303" s="21"/>
      <c r="Y303" s="21"/>
      <c r="Z303" s="21"/>
    </row>
    <row r="304" spans="1:26" x14ac:dyDescent="0.25">
      <c r="A304" s="21"/>
      <c r="B304" s="21"/>
      <c r="C304" s="21"/>
      <c r="D304" s="21"/>
      <c r="E304" s="21"/>
      <c r="F304" s="21"/>
      <c r="G304" s="21"/>
      <c r="H304" s="21"/>
      <c r="I304" s="21"/>
      <c r="J304" s="21"/>
      <c r="K304" s="21"/>
      <c r="L304" s="21"/>
      <c r="M304" s="21"/>
      <c r="N304" s="21"/>
      <c r="O304" s="21"/>
      <c r="P304" s="21"/>
      <c r="Q304" s="21"/>
      <c r="R304" s="21"/>
      <c r="S304" s="21"/>
      <c r="T304" s="21"/>
      <c r="U304" s="21"/>
      <c r="V304" s="21"/>
      <c r="W304" s="21"/>
      <c r="X304" s="21"/>
      <c r="Y304" s="21"/>
      <c r="Z304" s="21"/>
    </row>
    <row r="305" spans="1:26" x14ac:dyDescent="0.25">
      <c r="A305" s="21"/>
      <c r="B305" s="21"/>
      <c r="C305" s="21"/>
      <c r="D305" s="21"/>
      <c r="E305" s="21"/>
      <c r="F305" s="21"/>
      <c r="G305" s="21"/>
      <c r="H305" s="21"/>
      <c r="I305" s="21"/>
      <c r="J305" s="21"/>
      <c r="K305" s="21"/>
      <c r="L305" s="21"/>
      <c r="M305" s="21"/>
      <c r="N305" s="21"/>
      <c r="O305" s="21"/>
      <c r="P305" s="21"/>
      <c r="Q305" s="21"/>
      <c r="R305" s="21"/>
      <c r="S305" s="21"/>
      <c r="T305" s="21"/>
      <c r="U305" s="21"/>
      <c r="V305" s="21"/>
      <c r="W305" s="21"/>
      <c r="X305" s="21"/>
      <c r="Y305" s="21"/>
      <c r="Z305" s="21"/>
    </row>
    <row r="306" spans="1:26" x14ac:dyDescent="0.25">
      <c r="A306" s="21"/>
      <c r="B306" s="21"/>
      <c r="C306" s="21"/>
      <c r="D306" s="21"/>
      <c r="E306" s="21"/>
      <c r="F306" s="21"/>
      <c r="G306" s="21"/>
      <c r="H306" s="21"/>
      <c r="I306" s="21"/>
      <c r="J306" s="21"/>
      <c r="K306" s="21"/>
      <c r="L306" s="21"/>
      <c r="M306" s="21"/>
      <c r="N306" s="21"/>
      <c r="O306" s="21"/>
      <c r="P306" s="21"/>
      <c r="Q306" s="21"/>
      <c r="R306" s="21"/>
      <c r="S306" s="21"/>
      <c r="T306" s="21"/>
      <c r="U306" s="21"/>
      <c r="V306" s="21"/>
      <c r="W306" s="21"/>
      <c r="X306" s="21"/>
      <c r="Y306" s="21"/>
      <c r="Z306" s="21"/>
    </row>
    <row r="307" spans="1:26" x14ac:dyDescent="0.25">
      <c r="A307" s="21"/>
      <c r="B307" s="21"/>
      <c r="C307" s="21"/>
      <c r="D307" s="21"/>
      <c r="E307" s="21"/>
      <c r="F307" s="21"/>
      <c r="G307" s="21"/>
      <c r="H307" s="21"/>
      <c r="I307" s="21"/>
      <c r="J307" s="21"/>
      <c r="K307" s="21"/>
      <c r="L307" s="21"/>
      <c r="M307" s="21"/>
      <c r="N307" s="21"/>
      <c r="O307" s="21"/>
      <c r="P307" s="21"/>
      <c r="Q307" s="21"/>
      <c r="R307" s="21"/>
      <c r="S307" s="21"/>
      <c r="T307" s="21"/>
      <c r="U307" s="21"/>
      <c r="V307" s="21"/>
      <c r="W307" s="21"/>
      <c r="X307" s="21"/>
      <c r="Y307" s="21"/>
      <c r="Z307" s="21"/>
    </row>
    <row r="308" spans="1:26" x14ac:dyDescent="0.25">
      <c r="A308" s="21"/>
      <c r="B308" s="21"/>
      <c r="C308" s="21"/>
      <c r="D308" s="21"/>
      <c r="E308" s="21"/>
      <c r="F308" s="21"/>
      <c r="G308" s="21"/>
      <c r="H308" s="21"/>
      <c r="I308" s="21"/>
      <c r="J308" s="21"/>
      <c r="K308" s="21"/>
      <c r="L308" s="21"/>
      <c r="M308" s="21"/>
      <c r="N308" s="21"/>
      <c r="O308" s="21"/>
      <c r="P308" s="21"/>
      <c r="Q308" s="21"/>
      <c r="R308" s="21"/>
      <c r="S308" s="21"/>
      <c r="T308" s="21"/>
      <c r="U308" s="21"/>
      <c r="V308" s="21"/>
      <c r="W308" s="21"/>
      <c r="X308" s="21"/>
      <c r="Y308" s="21"/>
      <c r="Z308" s="21"/>
    </row>
    <row r="309" spans="1:26" x14ac:dyDescent="0.25">
      <c r="A309" s="21"/>
      <c r="B309" s="21"/>
      <c r="C309" s="21"/>
      <c r="D309" s="21"/>
      <c r="E309" s="21"/>
      <c r="F309" s="21"/>
      <c r="G309" s="21"/>
      <c r="H309" s="21"/>
      <c r="I309" s="21"/>
      <c r="J309" s="21"/>
      <c r="K309" s="21"/>
      <c r="L309" s="21"/>
      <c r="M309" s="21"/>
      <c r="N309" s="21"/>
      <c r="O309" s="21"/>
      <c r="P309" s="21"/>
      <c r="Q309" s="21"/>
      <c r="R309" s="21"/>
      <c r="S309" s="21"/>
      <c r="T309" s="21"/>
      <c r="U309" s="21"/>
      <c r="V309" s="21"/>
      <c r="W309" s="21"/>
      <c r="X309" s="21"/>
      <c r="Y309" s="21"/>
      <c r="Z309" s="21"/>
    </row>
    <row r="310" spans="1:26" x14ac:dyDescent="0.25">
      <c r="A310" s="21"/>
      <c r="B310" s="21"/>
      <c r="C310" s="21"/>
      <c r="D310" s="21"/>
      <c r="E310" s="21"/>
      <c r="F310" s="21"/>
      <c r="G310" s="21"/>
      <c r="H310" s="21"/>
      <c r="I310" s="21"/>
      <c r="J310" s="21"/>
      <c r="K310" s="21"/>
      <c r="L310" s="21"/>
      <c r="M310" s="21"/>
      <c r="N310" s="21"/>
      <c r="O310" s="21"/>
      <c r="P310" s="21"/>
      <c r="Q310" s="21"/>
      <c r="R310" s="21"/>
      <c r="S310" s="21"/>
      <c r="T310" s="21"/>
      <c r="U310" s="21"/>
      <c r="V310" s="21"/>
      <c r="W310" s="21"/>
      <c r="X310" s="21"/>
      <c r="Y310" s="21"/>
      <c r="Z310" s="21"/>
    </row>
    <row r="311" spans="1:26" x14ac:dyDescent="0.25">
      <c r="A311" s="21"/>
      <c r="B311" s="21"/>
      <c r="C311" s="21"/>
      <c r="D311" s="21"/>
      <c r="E311" s="21"/>
      <c r="F311" s="21"/>
      <c r="G311" s="21"/>
      <c r="H311" s="21"/>
      <c r="I311" s="21"/>
      <c r="J311" s="21"/>
      <c r="K311" s="21"/>
      <c r="L311" s="21"/>
      <c r="M311" s="21"/>
      <c r="N311" s="21"/>
      <c r="O311" s="21"/>
      <c r="P311" s="21"/>
      <c r="Q311" s="21"/>
      <c r="R311" s="21"/>
      <c r="S311" s="21"/>
      <c r="T311" s="21"/>
      <c r="U311" s="21"/>
      <c r="V311" s="21"/>
      <c r="W311" s="21"/>
      <c r="X311" s="21"/>
      <c r="Y311" s="21"/>
      <c r="Z311" s="21"/>
    </row>
    <row r="312" spans="1:26" x14ac:dyDescent="0.25">
      <c r="A312" s="21"/>
      <c r="B312" s="21"/>
      <c r="C312" s="21"/>
      <c r="D312" s="21"/>
      <c r="E312" s="21"/>
      <c r="F312" s="21"/>
      <c r="G312" s="21"/>
      <c r="H312" s="21"/>
      <c r="I312" s="21"/>
      <c r="J312" s="21"/>
      <c r="K312" s="21"/>
      <c r="L312" s="21"/>
      <c r="M312" s="21"/>
      <c r="N312" s="21"/>
      <c r="O312" s="21"/>
      <c r="P312" s="21"/>
      <c r="Q312" s="21"/>
      <c r="R312" s="21"/>
      <c r="S312" s="21"/>
      <c r="T312" s="21"/>
      <c r="U312" s="21"/>
      <c r="V312" s="21"/>
      <c r="W312" s="21"/>
      <c r="X312" s="21"/>
      <c r="Y312" s="21"/>
      <c r="Z312" s="21"/>
    </row>
    <row r="313" spans="1:26" x14ac:dyDescent="0.25">
      <c r="A313" s="21"/>
      <c r="B313" s="21"/>
      <c r="C313" s="21"/>
      <c r="D313" s="21"/>
      <c r="E313" s="21"/>
      <c r="F313" s="21"/>
      <c r="G313" s="21"/>
      <c r="H313" s="21"/>
      <c r="I313" s="21"/>
      <c r="J313" s="21"/>
      <c r="K313" s="21"/>
      <c r="L313" s="21"/>
      <c r="M313" s="21"/>
      <c r="N313" s="21"/>
      <c r="O313" s="21"/>
      <c r="P313" s="21"/>
      <c r="Q313" s="21"/>
      <c r="R313" s="21"/>
      <c r="S313" s="21"/>
      <c r="T313" s="21"/>
      <c r="U313" s="21"/>
      <c r="V313" s="21"/>
      <c r="W313" s="21"/>
      <c r="X313" s="21"/>
      <c r="Y313" s="21"/>
      <c r="Z313" s="21"/>
    </row>
    <row r="314" spans="1:26" x14ac:dyDescent="0.25">
      <c r="A314" s="21"/>
      <c r="B314" s="21"/>
      <c r="C314" s="21"/>
      <c r="D314" s="21"/>
      <c r="E314" s="21"/>
      <c r="F314" s="21"/>
      <c r="G314" s="21"/>
      <c r="H314" s="21"/>
      <c r="I314" s="21"/>
      <c r="J314" s="21"/>
      <c r="K314" s="21"/>
      <c r="L314" s="21"/>
      <c r="M314" s="21"/>
      <c r="N314" s="21"/>
      <c r="O314" s="21"/>
      <c r="P314" s="21"/>
      <c r="Q314" s="21"/>
      <c r="R314" s="21"/>
      <c r="S314" s="21"/>
      <c r="T314" s="21"/>
      <c r="U314" s="21"/>
      <c r="V314" s="21"/>
      <c r="W314" s="21"/>
      <c r="X314" s="21"/>
      <c r="Y314" s="21"/>
      <c r="Z314" s="21"/>
    </row>
    <row r="315" spans="1:26" x14ac:dyDescent="0.25">
      <c r="A315" s="21"/>
      <c r="B315" s="21"/>
      <c r="C315" s="21"/>
      <c r="D315" s="21"/>
      <c r="E315" s="21"/>
      <c r="F315" s="21"/>
      <c r="G315" s="21"/>
      <c r="H315" s="21"/>
      <c r="I315" s="21"/>
      <c r="J315" s="21"/>
      <c r="K315" s="21"/>
      <c r="L315" s="21"/>
      <c r="M315" s="21"/>
      <c r="N315" s="21"/>
      <c r="O315" s="21"/>
      <c r="P315" s="21"/>
      <c r="Q315" s="21"/>
      <c r="R315" s="21"/>
      <c r="S315" s="21"/>
      <c r="T315" s="21"/>
      <c r="U315" s="21"/>
      <c r="V315" s="21"/>
      <c r="W315" s="21"/>
      <c r="X315" s="21"/>
      <c r="Y315" s="21"/>
      <c r="Z315" s="21"/>
    </row>
    <row r="316" spans="1:26" x14ac:dyDescent="0.25">
      <c r="A316" s="21"/>
      <c r="B316" s="21"/>
      <c r="C316" s="21"/>
      <c r="D316" s="21"/>
      <c r="E316" s="21"/>
      <c r="F316" s="21"/>
      <c r="G316" s="21"/>
      <c r="H316" s="21"/>
      <c r="I316" s="21"/>
      <c r="J316" s="21"/>
      <c r="K316" s="21"/>
      <c r="L316" s="21"/>
      <c r="M316" s="21"/>
      <c r="N316" s="21"/>
      <c r="O316" s="21"/>
      <c r="P316" s="21"/>
      <c r="Q316" s="21"/>
      <c r="R316" s="21"/>
      <c r="S316" s="21"/>
      <c r="T316" s="21"/>
      <c r="U316" s="21"/>
      <c r="V316" s="21"/>
      <c r="W316" s="21"/>
      <c r="X316" s="21"/>
      <c r="Y316" s="21"/>
      <c r="Z316" s="21"/>
    </row>
    <row r="317" spans="1:26" x14ac:dyDescent="0.25">
      <c r="A317" s="21"/>
      <c r="B317" s="21"/>
      <c r="C317" s="21"/>
      <c r="D317" s="21"/>
      <c r="E317" s="21"/>
      <c r="F317" s="21"/>
      <c r="G317" s="21"/>
      <c r="H317" s="21"/>
      <c r="I317" s="21"/>
      <c r="J317" s="21"/>
      <c r="K317" s="21"/>
      <c r="L317" s="21"/>
      <c r="M317" s="21"/>
      <c r="N317" s="21"/>
      <c r="O317" s="21"/>
      <c r="P317" s="21"/>
      <c r="Q317" s="21"/>
      <c r="R317" s="21"/>
      <c r="S317" s="21"/>
      <c r="T317" s="21"/>
      <c r="U317" s="21"/>
      <c r="V317" s="21"/>
      <c r="W317" s="21"/>
      <c r="X317" s="21"/>
      <c r="Y317" s="21"/>
      <c r="Z317" s="21"/>
    </row>
    <row r="318" spans="1:26" x14ac:dyDescent="0.25">
      <c r="A318" s="21"/>
      <c r="B318" s="21"/>
      <c r="C318" s="21"/>
      <c r="D318" s="21"/>
      <c r="E318" s="21"/>
      <c r="F318" s="21"/>
      <c r="G318" s="21"/>
      <c r="H318" s="21"/>
      <c r="I318" s="21"/>
      <c r="J318" s="21"/>
      <c r="K318" s="21"/>
      <c r="L318" s="21"/>
      <c r="M318" s="21"/>
      <c r="N318" s="21"/>
      <c r="O318" s="21"/>
      <c r="P318" s="21"/>
      <c r="Q318" s="21"/>
      <c r="R318" s="21"/>
      <c r="S318" s="21"/>
      <c r="T318" s="21"/>
      <c r="U318" s="21"/>
      <c r="V318" s="21"/>
      <c r="W318" s="21"/>
      <c r="X318" s="21"/>
      <c r="Y318" s="21"/>
      <c r="Z318" s="21"/>
    </row>
    <row r="319" spans="1:26" x14ac:dyDescent="0.25">
      <c r="A319" s="21"/>
      <c r="B319" s="21"/>
      <c r="C319" s="21"/>
      <c r="D319" s="21"/>
      <c r="E319" s="21"/>
      <c r="F319" s="21"/>
      <c r="G319" s="21"/>
      <c r="H319" s="21"/>
      <c r="I319" s="21"/>
      <c r="J319" s="21"/>
      <c r="K319" s="21"/>
      <c r="L319" s="21"/>
      <c r="M319" s="21"/>
      <c r="N319" s="21"/>
      <c r="O319" s="21"/>
      <c r="P319" s="21"/>
      <c r="Q319" s="21"/>
      <c r="R319" s="21"/>
      <c r="S319" s="21"/>
      <c r="T319" s="21"/>
      <c r="U319" s="21"/>
      <c r="V319" s="21"/>
      <c r="W319" s="21"/>
      <c r="X319" s="21"/>
      <c r="Y319" s="21"/>
      <c r="Z319" s="21"/>
    </row>
    <row r="320" spans="1:26" x14ac:dyDescent="0.25">
      <c r="A320" s="21"/>
      <c r="B320" s="21"/>
      <c r="C320" s="21"/>
      <c r="D320" s="21"/>
      <c r="E320" s="21"/>
      <c r="F320" s="21"/>
      <c r="G320" s="21"/>
      <c r="H320" s="21"/>
      <c r="I320" s="21"/>
      <c r="J320" s="21"/>
      <c r="K320" s="21"/>
      <c r="L320" s="21"/>
      <c r="M320" s="21"/>
      <c r="N320" s="21"/>
      <c r="O320" s="21"/>
      <c r="P320" s="21"/>
      <c r="Q320" s="21"/>
      <c r="R320" s="21"/>
      <c r="S320" s="21"/>
      <c r="T320" s="21"/>
      <c r="U320" s="21"/>
      <c r="V320" s="21"/>
      <c r="W320" s="21"/>
      <c r="X320" s="21"/>
      <c r="Y320" s="21"/>
      <c r="Z320" s="21"/>
    </row>
    <row r="321" spans="1:26" x14ac:dyDescent="0.25">
      <c r="A321" s="21"/>
      <c r="B321" s="21"/>
      <c r="C321" s="21"/>
      <c r="D321" s="21"/>
      <c r="E321" s="21"/>
      <c r="F321" s="21"/>
      <c r="G321" s="21"/>
      <c r="H321" s="21"/>
      <c r="I321" s="21"/>
      <c r="J321" s="21"/>
      <c r="K321" s="21"/>
      <c r="L321" s="21"/>
      <c r="M321" s="21"/>
      <c r="N321" s="21"/>
      <c r="O321" s="21"/>
      <c r="P321" s="21"/>
      <c r="Q321" s="21"/>
      <c r="R321" s="21"/>
      <c r="S321" s="21"/>
      <c r="T321" s="21"/>
      <c r="U321" s="21"/>
      <c r="V321" s="21"/>
      <c r="W321" s="21"/>
      <c r="X321" s="21"/>
      <c r="Y321" s="21"/>
      <c r="Z321" s="21"/>
    </row>
    <row r="322" spans="1:26" x14ac:dyDescent="0.25">
      <c r="A322" s="21"/>
      <c r="B322" s="21"/>
      <c r="C322" s="21"/>
      <c r="D322" s="21"/>
      <c r="E322" s="21"/>
      <c r="F322" s="21"/>
      <c r="G322" s="21"/>
      <c r="H322" s="21"/>
      <c r="I322" s="21"/>
      <c r="J322" s="21"/>
      <c r="K322" s="21"/>
      <c r="L322" s="21"/>
      <c r="M322" s="21"/>
      <c r="N322" s="21"/>
      <c r="O322" s="21"/>
      <c r="P322" s="21"/>
      <c r="Q322" s="21"/>
      <c r="R322" s="21"/>
      <c r="S322" s="21"/>
      <c r="T322" s="21"/>
      <c r="U322" s="21"/>
      <c r="V322" s="21"/>
      <c r="W322" s="21"/>
      <c r="X322" s="21"/>
      <c r="Y322" s="21"/>
      <c r="Z322" s="21"/>
    </row>
    <row r="323" spans="1:26" x14ac:dyDescent="0.25">
      <c r="A323" s="21"/>
      <c r="B323" s="21"/>
      <c r="C323" s="21"/>
      <c r="D323" s="21"/>
      <c r="E323" s="21"/>
      <c r="F323" s="21"/>
      <c r="G323" s="21"/>
      <c r="H323" s="21"/>
      <c r="I323" s="21"/>
      <c r="J323" s="21"/>
      <c r="K323" s="21"/>
      <c r="L323" s="21"/>
      <c r="M323" s="21"/>
      <c r="N323" s="21"/>
      <c r="O323" s="21"/>
      <c r="P323" s="21"/>
      <c r="Q323" s="21"/>
      <c r="R323" s="21"/>
      <c r="S323" s="21"/>
      <c r="T323" s="21"/>
      <c r="U323" s="21"/>
      <c r="V323" s="21"/>
      <c r="W323" s="21"/>
      <c r="X323" s="21"/>
      <c r="Y323" s="21"/>
      <c r="Z323" s="21"/>
    </row>
    <row r="324" spans="1:26" x14ac:dyDescent="0.25">
      <c r="A324" s="21"/>
      <c r="B324" s="21"/>
      <c r="C324" s="21"/>
      <c r="D324" s="21"/>
      <c r="E324" s="21"/>
      <c r="F324" s="21"/>
      <c r="G324" s="21"/>
      <c r="H324" s="21"/>
      <c r="I324" s="21"/>
      <c r="J324" s="21"/>
      <c r="K324" s="21"/>
      <c r="L324" s="21"/>
      <c r="M324" s="21"/>
      <c r="N324" s="21"/>
      <c r="O324" s="21"/>
      <c r="P324" s="21"/>
      <c r="Q324" s="21"/>
      <c r="R324" s="21"/>
      <c r="S324" s="21"/>
      <c r="T324" s="21"/>
      <c r="U324" s="21"/>
      <c r="V324" s="21"/>
      <c r="W324" s="21"/>
      <c r="X324" s="21"/>
      <c r="Y324" s="21"/>
      <c r="Z324" s="21"/>
    </row>
    <row r="325" spans="1:26" x14ac:dyDescent="0.25">
      <c r="A325" s="21"/>
      <c r="B325" s="21"/>
      <c r="C325" s="21"/>
      <c r="D325" s="21"/>
      <c r="E325" s="21"/>
      <c r="F325" s="21"/>
      <c r="G325" s="21"/>
      <c r="H325" s="21"/>
      <c r="I325" s="21"/>
      <c r="J325" s="21"/>
      <c r="K325" s="21"/>
      <c r="L325" s="21"/>
      <c r="M325" s="21"/>
      <c r="N325" s="21"/>
      <c r="O325" s="21"/>
      <c r="P325" s="21"/>
      <c r="Q325" s="21"/>
      <c r="R325" s="21"/>
      <c r="S325" s="21"/>
      <c r="T325" s="21"/>
      <c r="U325" s="21"/>
      <c r="V325" s="21"/>
      <c r="W325" s="21"/>
      <c r="X325" s="21"/>
      <c r="Y325" s="21"/>
      <c r="Z325" s="21"/>
    </row>
    <row r="326" spans="1:26" x14ac:dyDescent="0.25">
      <c r="A326" s="21"/>
      <c r="B326" s="21"/>
      <c r="C326" s="21"/>
      <c r="D326" s="21"/>
      <c r="E326" s="21"/>
      <c r="F326" s="21"/>
      <c r="G326" s="21"/>
      <c r="H326" s="21"/>
      <c r="I326" s="21"/>
      <c r="J326" s="21"/>
      <c r="K326" s="21"/>
      <c r="L326" s="21"/>
      <c r="M326" s="21"/>
      <c r="N326" s="21"/>
      <c r="O326" s="21"/>
      <c r="P326" s="21"/>
      <c r="Q326" s="21"/>
      <c r="R326" s="21"/>
      <c r="S326" s="21"/>
      <c r="T326" s="21"/>
      <c r="U326" s="21"/>
      <c r="V326" s="21"/>
      <c r="W326" s="21"/>
      <c r="X326" s="21"/>
      <c r="Y326" s="21"/>
      <c r="Z326" s="21"/>
    </row>
    <row r="327" spans="1:26" x14ac:dyDescent="0.25">
      <c r="A327" s="21"/>
      <c r="B327" s="21"/>
      <c r="C327" s="21"/>
      <c r="D327" s="21"/>
      <c r="E327" s="21"/>
      <c r="F327" s="21"/>
      <c r="G327" s="21"/>
      <c r="H327" s="21"/>
      <c r="I327" s="21"/>
      <c r="J327" s="21"/>
      <c r="K327" s="21"/>
      <c r="L327" s="21"/>
      <c r="M327" s="21"/>
      <c r="N327" s="21"/>
      <c r="O327" s="21"/>
      <c r="P327" s="21"/>
      <c r="Q327" s="21"/>
      <c r="R327" s="21"/>
      <c r="S327" s="21"/>
      <c r="T327" s="21"/>
      <c r="U327" s="21"/>
      <c r="V327" s="21"/>
      <c r="W327" s="21"/>
      <c r="X327" s="21"/>
      <c r="Y327" s="21"/>
      <c r="Z327" s="21"/>
    </row>
    <row r="328" spans="1:26" x14ac:dyDescent="0.25">
      <c r="A328" s="21"/>
      <c r="B328" s="21"/>
      <c r="C328" s="21"/>
      <c r="D328" s="21"/>
      <c r="E328" s="21"/>
      <c r="F328" s="21"/>
      <c r="G328" s="21"/>
      <c r="H328" s="21"/>
      <c r="I328" s="21"/>
      <c r="J328" s="21"/>
      <c r="K328" s="21"/>
      <c r="L328" s="21"/>
      <c r="M328" s="21"/>
      <c r="N328" s="21"/>
      <c r="O328" s="21"/>
      <c r="P328" s="21"/>
      <c r="Q328" s="21"/>
      <c r="R328" s="21"/>
      <c r="S328" s="21"/>
      <c r="T328" s="21"/>
      <c r="U328" s="21"/>
      <c r="V328" s="21"/>
      <c r="W328" s="21"/>
      <c r="X328" s="21"/>
      <c r="Y328" s="21"/>
      <c r="Z328" s="21"/>
    </row>
    <row r="329" spans="1:26" x14ac:dyDescent="0.25">
      <c r="A329" s="21"/>
      <c r="B329" s="21"/>
      <c r="C329" s="21"/>
      <c r="D329" s="21"/>
      <c r="E329" s="21"/>
      <c r="F329" s="21"/>
      <c r="G329" s="21"/>
      <c r="H329" s="21"/>
      <c r="I329" s="21"/>
      <c r="J329" s="21"/>
      <c r="K329" s="21"/>
      <c r="L329" s="21"/>
      <c r="M329" s="21"/>
      <c r="N329" s="21"/>
      <c r="O329" s="21"/>
      <c r="P329" s="21"/>
      <c r="Q329" s="21"/>
      <c r="R329" s="21"/>
      <c r="S329" s="21"/>
      <c r="T329" s="21"/>
      <c r="U329" s="21"/>
      <c r="V329" s="21"/>
      <c r="W329" s="21"/>
      <c r="X329" s="21"/>
      <c r="Y329" s="21"/>
      <c r="Z329" s="21"/>
    </row>
    <row r="330" spans="1:26" x14ac:dyDescent="0.25">
      <c r="A330" s="21"/>
      <c r="B330" s="21"/>
      <c r="C330" s="21"/>
      <c r="D330" s="21"/>
      <c r="E330" s="21"/>
      <c r="F330" s="21"/>
      <c r="G330" s="21"/>
      <c r="H330" s="21"/>
      <c r="I330" s="21"/>
      <c r="J330" s="21"/>
      <c r="K330" s="21"/>
      <c r="L330" s="21"/>
      <c r="M330" s="21"/>
      <c r="N330" s="21"/>
      <c r="O330" s="21"/>
      <c r="P330" s="21"/>
      <c r="Q330" s="21"/>
      <c r="R330" s="21"/>
      <c r="S330" s="21"/>
      <c r="T330" s="21"/>
      <c r="U330" s="21"/>
      <c r="V330" s="21"/>
      <c r="W330" s="21"/>
      <c r="X330" s="21"/>
      <c r="Y330" s="21"/>
      <c r="Z330" s="21"/>
    </row>
    <row r="331" spans="1:26" x14ac:dyDescent="0.25">
      <c r="A331" s="21"/>
      <c r="B331" s="21"/>
      <c r="C331" s="21"/>
      <c r="D331" s="21"/>
      <c r="E331" s="21"/>
      <c r="F331" s="21"/>
      <c r="G331" s="21"/>
      <c r="H331" s="21"/>
      <c r="I331" s="21"/>
      <c r="J331" s="21"/>
      <c r="K331" s="21"/>
      <c r="L331" s="21"/>
      <c r="M331" s="21"/>
      <c r="N331" s="21"/>
      <c r="O331" s="21"/>
      <c r="P331" s="21"/>
      <c r="Q331" s="21"/>
      <c r="R331" s="21"/>
      <c r="S331" s="21"/>
      <c r="T331" s="21"/>
      <c r="U331" s="21"/>
      <c r="V331" s="21"/>
      <c r="W331" s="21"/>
      <c r="X331" s="21"/>
      <c r="Y331" s="21"/>
      <c r="Z331" s="21"/>
    </row>
    <row r="332" spans="1:26" x14ac:dyDescent="0.25">
      <c r="A332" s="21"/>
      <c r="B332" s="21"/>
      <c r="C332" s="21"/>
      <c r="D332" s="21"/>
      <c r="E332" s="21"/>
      <c r="F332" s="21"/>
      <c r="G332" s="21"/>
      <c r="H332" s="21"/>
      <c r="I332" s="21"/>
      <c r="J332" s="21"/>
      <c r="K332" s="21"/>
      <c r="L332" s="21"/>
      <c r="M332" s="21"/>
      <c r="N332" s="21"/>
      <c r="O332" s="21"/>
      <c r="P332" s="21"/>
      <c r="Q332" s="21"/>
      <c r="R332" s="21"/>
      <c r="S332" s="21"/>
      <c r="T332" s="21"/>
      <c r="U332" s="21"/>
      <c r="V332" s="21"/>
      <c r="W332" s="21"/>
      <c r="X332" s="21"/>
      <c r="Y332" s="21"/>
      <c r="Z332" s="21"/>
    </row>
    <row r="333" spans="1:26" x14ac:dyDescent="0.25">
      <c r="A333" s="21"/>
      <c r="B333" s="21"/>
      <c r="C333" s="21"/>
      <c r="D333" s="21"/>
      <c r="E333" s="21"/>
      <c r="F333" s="21"/>
      <c r="G333" s="21"/>
      <c r="H333" s="21"/>
      <c r="I333" s="21"/>
      <c r="J333" s="21"/>
      <c r="K333" s="21"/>
      <c r="L333" s="21"/>
      <c r="M333" s="21"/>
      <c r="N333" s="21"/>
      <c r="O333" s="21"/>
      <c r="P333" s="21"/>
      <c r="Q333" s="21"/>
      <c r="R333" s="21"/>
      <c r="S333" s="21"/>
      <c r="T333" s="21"/>
      <c r="U333" s="21"/>
      <c r="V333" s="21"/>
      <c r="W333" s="21"/>
      <c r="X333" s="21"/>
      <c r="Y333" s="21"/>
      <c r="Z333" s="21"/>
    </row>
    <row r="334" spans="1:26" x14ac:dyDescent="0.25">
      <c r="A334" s="21"/>
      <c r="B334" s="21"/>
      <c r="C334" s="21"/>
      <c r="D334" s="21"/>
      <c r="E334" s="21"/>
      <c r="F334" s="21"/>
      <c r="G334" s="21"/>
      <c r="H334" s="21"/>
      <c r="I334" s="21"/>
      <c r="J334" s="21"/>
      <c r="K334" s="21"/>
      <c r="L334" s="21"/>
      <c r="M334" s="21"/>
      <c r="N334" s="21"/>
      <c r="O334" s="21"/>
      <c r="P334" s="21"/>
      <c r="Q334" s="21"/>
      <c r="R334" s="21"/>
      <c r="S334" s="21"/>
      <c r="T334" s="21"/>
      <c r="U334" s="21"/>
      <c r="V334" s="21"/>
      <c r="W334" s="21"/>
      <c r="X334" s="21"/>
      <c r="Y334" s="21"/>
      <c r="Z334" s="21"/>
    </row>
    <row r="335" spans="1:26" x14ac:dyDescent="0.25">
      <c r="A335" s="21"/>
      <c r="B335" s="21"/>
      <c r="C335" s="21"/>
      <c r="D335" s="21"/>
      <c r="E335" s="21"/>
      <c r="F335" s="21"/>
      <c r="G335" s="21"/>
      <c r="H335" s="21"/>
      <c r="I335" s="21"/>
      <c r="J335" s="21"/>
      <c r="K335" s="21"/>
      <c r="L335" s="21"/>
      <c r="M335" s="21"/>
      <c r="N335" s="21"/>
      <c r="O335" s="21"/>
      <c r="P335" s="21"/>
      <c r="Q335" s="21"/>
      <c r="R335" s="21"/>
      <c r="S335" s="21"/>
      <c r="T335" s="21"/>
      <c r="U335" s="21"/>
      <c r="V335" s="21"/>
      <c r="W335" s="21"/>
      <c r="X335" s="21"/>
      <c r="Y335" s="21"/>
      <c r="Z335" s="21"/>
    </row>
    <row r="336" spans="1:26" x14ac:dyDescent="0.25">
      <c r="A336" s="21"/>
      <c r="B336" s="21"/>
      <c r="C336" s="21"/>
      <c r="D336" s="21"/>
      <c r="E336" s="21"/>
      <c r="F336" s="21"/>
      <c r="G336" s="21"/>
      <c r="H336" s="21"/>
      <c r="I336" s="21"/>
      <c r="J336" s="21"/>
      <c r="K336" s="21"/>
      <c r="L336" s="21"/>
      <c r="M336" s="21"/>
      <c r="N336" s="21"/>
      <c r="O336" s="21"/>
      <c r="P336" s="21"/>
      <c r="Q336" s="21"/>
      <c r="R336" s="21"/>
      <c r="S336" s="21"/>
      <c r="T336" s="21"/>
      <c r="U336" s="21"/>
      <c r="V336" s="21"/>
      <c r="W336" s="21"/>
      <c r="X336" s="21"/>
      <c r="Y336" s="21"/>
      <c r="Z336" s="21"/>
    </row>
    <row r="337" spans="1:26" x14ac:dyDescent="0.25">
      <c r="A337" s="21"/>
      <c r="B337" s="21"/>
      <c r="C337" s="21"/>
      <c r="D337" s="21"/>
      <c r="E337" s="21"/>
      <c r="F337" s="21"/>
      <c r="G337" s="21"/>
      <c r="H337" s="21"/>
      <c r="I337" s="21"/>
      <c r="J337" s="21"/>
      <c r="K337" s="21"/>
      <c r="L337" s="21"/>
      <c r="M337" s="21"/>
      <c r="N337" s="21"/>
      <c r="O337" s="21"/>
      <c r="P337" s="21"/>
      <c r="Q337" s="21"/>
      <c r="R337" s="21"/>
      <c r="S337" s="21"/>
      <c r="T337" s="21"/>
      <c r="U337" s="21"/>
      <c r="V337" s="21"/>
      <c r="W337" s="21"/>
      <c r="X337" s="21"/>
      <c r="Y337" s="21"/>
      <c r="Z337" s="21"/>
    </row>
    <row r="338" spans="1:26" x14ac:dyDescent="0.25">
      <c r="A338" s="21"/>
      <c r="B338" s="21"/>
      <c r="C338" s="21"/>
      <c r="D338" s="21"/>
      <c r="E338" s="21"/>
      <c r="F338" s="21"/>
      <c r="G338" s="21"/>
      <c r="H338" s="21"/>
      <c r="I338" s="21"/>
      <c r="J338" s="21"/>
      <c r="K338" s="21"/>
      <c r="L338" s="21"/>
      <c r="M338" s="21"/>
      <c r="N338" s="21"/>
      <c r="O338" s="21"/>
      <c r="P338" s="21"/>
      <c r="Q338" s="21"/>
      <c r="R338" s="21"/>
      <c r="S338" s="21"/>
      <c r="T338" s="21"/>
      <c r="U338" s="21"/>
      <c r="V338" s="21"/>
      <c r="W338" s="21"/>
      <c r="X338" s="21"/>
      <c r="Y338" s="21"/>
      <c r="Z338" s="21"/>
    </row>
    <row r="339" spans="1:26" x14ac:dyDescent="0.25">
      <c r="A339" s="21"/>
      <c r="B339" s="21"/>
      <c r="C339" s="21"/>
      <c r="D339" s="21"/>
      <c r="E339" s="21"/>
      <c r="F339" s="21"/>
      <c r="G339" s="21"/>
      <c r="H339" s="21"/>
      <c r="I339" s="21"/>
      <c r="J339" s="21"/>
      <c r="K339" s="21"/>
      <c r="L339" s="21"/>
      <c r="M339" s="21"/>
      <c r="N339" s="21"/>
      <c r="O339" s="21"/>
      <c r="P339" s="21"/>
      <c r="Q339" s="21"/>
      <c r="R339" s="21"/>
      <c r="S339" s="21"/>
      <c r="T339" s="21"/>
      <c r="U339" s="21"/>
      <c r="V339" s="21"/>
      <c r="W339" s="21"/>
      <c r="X339" s="21"/>
      <c r="Y339" s="21"/>
      <c r="Z339" s="21"/>
    </row>
    <row r="340" spans="1:26" x14ac:dyDescent="0.25">
      <c r="A340" s="21"/>
      <c r="B340" s="21"/>
      <c r="C340" s="21"/>
      <c r="D340" s="21"/>
      <c r="E340" s="21"/>
      <c r="F340" s="21"/>
      <c r="G340" s="21"/>
      <c r="H340" s="21"/>
      <c r="I340" s="21"/>
      <c r="J340" s="21"/>
      <c r="K340" s="21"/>
      <c r="L340" s="21"/>
      <c r="M340" s="21"/>
      <c r="N340" s="21"/>
      <c r="O340" s="21"/>
      <c r="P340" s="21"/>
      <c r="Q340" s="21"/>
      <c r="R340" s="21"/>
      <c r="S340" s="21"/>
      <c r="T340" s="21"/>
      <c r="U340" s="21"/>
      <c r="V340" s="21"/>
      <c r="W340" s="21"/>
      <c r="X340" s="21"/>
      <c r="Y340" s="21"/>
      <c r="Z340" s="21"/>
    </row>
    <row r="341" spans="1:26" x14ac:dyDescent="0.25">
      <c r="A341" s="21"/>
      <c r="B341" s="21"/>
      <c r="C341" s="21"/>
      <c r="D341" s="21"/>
      <c r="E341" s="21"/>
      <c r="F341" s="21"/>
      <c r="G341" s="21"/>
      <c r="H341" s="21"/>
      <c r="I341" s="21"/>
      <c r="J341" s="21"/>
      <c r="K341" s="21"/>
      <c r="L341" s="21"/>
      <c r="M341" s="21"/>
      <c r="N341" s="21"/>
      <c r="O341" s="21"/>
      <c r="P341" s="21"/>
      <c r="Q341" s="21"/>
      <c r="R341" s="21"/>
      <c r="S341" s="21"/>
      <c r="T341" s="21"/>
      <c r="U341" s="21"/>
      <c r="V341" s="21"/>
      <c r="W341" s="21"/>
      <c r="X341" s="21"/>
      <c r="Y341" s="21"/>
      <c r="Z341" s="21"/>
    </row>
    <row r="342" spans="1:26" x14ac:dyDescent="0.25">
      <c r="A342" s="21"/>
      <c r="B342" s="21"/>
      <c r="C342" s="21"/>
      <c r="D342" s="21"/>
      <c r="E342" s="21"/>
      <c r="F342" s="21"/>
      <c r="G342" s="21"/>
      <c r="H342" s="21"/>
      <c r="I342" s="21"/>
      <c r="J342" s="21"/>
      <c r="K342" s="21"/>
      <c r="L342" s="21"/>
      <c r="M342" s="21"/>
      <c r="N342" s="21"/>
      <c r="O342" s="21"/>
      <c r="P342" s="21"/>
      <c r="Q342" s="21"/>
      <c r="R342" s="21"/>
      <c r="S342" s="21"/>
      <c r="T342" s="21"/>
      <c r="U342" s="21"/>
      <c r="V342" s="21"/>
      <c r="W342" s="21"/>
      <c r="X342" s="21"/>
      <c r="Y342" s="21"/>
      <c r="Z342" s="21"/>
    </row>
    <row r="343" spans="1:26" x14ac:dyDescent="0.25">
      <c r="A343" s="21"/>
      <c r="B343" s="21"/>
      <c r="C343" s="21"/>
      <c r="D343" s="21"/>
      <c r="E343" s="21"/>
      <c r="F343" s="21"/>
      <c r="G343" s="21"/>
      <c r="H343" s="21"/>
      <c r="I343" s="21"/>
      <c r="J343" s="21"/>
      <c r="K343" s="21"/>
      <c r="L343" s="21"/>
      <c r="M343" s="21"/>
      <c r="N343" s="21"/>
      <c r="O343" s="21"/>
      <c r="P343" s="21"/>
      <c r="Q343" s="21"/>
      <c r="R343" s="21"/>
      <c r="S343" s="21"/>
      <c r="T343" s="21"/>
      <c r="U343" s="21"/>
      <c r="V343" s="21"/>
      <c r="W343" s="21"/>
      <c r="X343" s="21"/>
      <c r="Y343" s="21"/>
      <c r="Z343" s="21"/>
    </row>
    <row r="344" spans="1:26" x14ac:dyDescent="0.25">
      <c r="A344" s="21"/>
      <c r="B344" s="21"/>
      <c r="C344" s="21"/>
      <c r="D344" s="21"/>
      <c r="E344" s="21"/>
      <c r="F344" s="21"/>
      <c r="G344" s="21"/>
      <c r="H344" s="21"/>
      <c r="I344" s="21"/>
      <c r="J344" s="21"/>
      <c r="K344" s="21"/>
      <c r="L344" s="21"/>
      <c r="M344" s="21"/>
      <c r="N344" s="21"/>
      <c r="O344" s="21"/>
      <c r="P344" s="21"/>
      <c r="Q344" s="21"/>
      <c r="R344" s="21"/>
      <c r="S344" s="21"/>
      <c r="T344" s="21"/>
      <c r="U344" s="21"/>
      <c r="V344" s="21"/>
      <c r="W344" s="21"/>
      <c r="X344" s="21"/>
      <c r="Y344" s="21"/>
      <c r="Z344" s="21"/>
    </row>
    <row r="345" spans="1:26" x14ac:dyDescent="0.25">
      <c r="A345" s="21"/>
      <c r="B345" s="21"/>
      <c r="C345" s="21"/>
      <c r="D345" s="21"/>
      <c r="E345" s="21"/>
      <c r="F345" s="21"/>
      <c r="G345" s="21"/>
      <c r="H345" s="21"/>
      <c r="I345" s="21"/>
      <c r="J345" s="21"/>
      <c r="K345" s="21"/>
      <c r="L345" s="21"/>
      <c r="M345" s="21"/>
      <c r="N345" s="21"/>
      <c r="O345" s="21"/>
      <c r="P345" s="21"/>
      <c r="Q345" s="21"/>
      <c r="R345" s="21"/>
      <c r="S345" s="21"/>
      <c r="T345" s="21"/>
      <c r="U345" s="21"/>
      <c r="V345" s="21"/>
      <c r="W345" s="21"/>
      <c r="X345" s="21"/>
      <c r="Y345" s="21"/>
      <c r="Z345" s="21"/>
    </row>
    <row r="346" spans="1:26" x14ac:dyDescent="0.25">
      <c r="A346" s="21"/>
      <c r="B346" s="21"/>
      <c r="C346" s="21"/>
      <c r="D346" s="21"/>
      <c r="E346" s="21"/>
      <c r="F346" s="21"/>
      <c r="G346" s="21"/>
      <c r="H346" s="21"/>
      <c r="I346" s="21"/>
      <c r="J346" s="21"/>
      <c r="K346" s="21"/>
      <c r="L346" s="21"/>
      <c r="M346" s="21"/>
      <c r="N346" s="21"/>
      <c r="O346" s="21"/>
      <c r="P346" s="21"/>
      <c r="Q346" s="21"/>
      <c r="R346" s="21"/>
      <c r="S346" s="21"/>
      <c r="T346" s="21"/>
      <c r="U346" s="21"/>
      <c r="V346" s="21"/>
      <c r="W346" s="21"/>
      <c r="X346" s="21"/>
      <c r="Y346" s="21"/>
      <c r="Z346" s="21"/>
    </row>
    <row r="347" spans="1:26" x14ac:dyDescent="0.25">
      <c r="A347" s="21"/>
      <c r="B347" s="21"/>
      <c r="C347" s="21"/>
      <c r="D347" s="21"/>
      <c r="E347" s="21"/>
      <c r="F347" s="21"/>
      <c r="G347" s="21"/>
      <c r="H347" s="21"/>
      <c r="I347" s="21"/>
      <c r="J347" s="21"/>
      <c r="K347" s="21"/>
      <c r="L347" s="21"/>
      <c r="M347" s="21"/>
      <c r="N347" s="21"/>
      <c r="O347" s="21"/>
      <c r="P347" s="21"/>
      <c r="Q347" s="21"/>
      <c r="R347" s="21"/>
      <c r="S347" s="21"/>
      <c r="T347" s="21"/>
      <c r="U347" s="21"/>
      <c r="V347" s="21"/>
      <c r="W347" s="21"/>
      <c r="X347" s="21"/>
      <c r="Y347" s="21"/>
      <c r="Z347" s="21"/>
    </row>
    <row r="348" spans="1:26" x14ac:dyDescent="0.25">
      <c r="A348" s="21"/>
      <c r="B348" s="21"/>
      <c r="C348" s="21"/>
      <c r="D348" s="21"/>
      <c r="E348" s="21"/>
      <c r="F348" s="21"/>
      <c r="G348" s="21"/>
      <c r="H348" s="21"/>
      <c r="I348" s="21"/>
      <c r="J348" s="21"/>
      <c r="K348" s="21"/>
      <c r="L348" s="21"/>
      <c r="M348" s="21"/>
      <c r="N348" s="21"/>
      <c r="O348" s="21"/>
      <c r="P348" s="21"/>
      <c r="Q348" s="21"/>
      <c r="R348" s="21"/>
      <c r="S348" s="21"/>
      <c r="T348" s="21"/>
      <c r="U348" s="21"/>
      <c r="V348" s="21"/>
      <c r="W348" s="21"/>
      <c r="X348" s="21"/>
      <c r="Y348" s="21"/>
      <c r="Z348" s="21"/>
    </row>
    <row r="349" spans="1:26" x14ac:dyDescent="0.25">
      <c r="A349" s="21"/>
      <c r="B349" s="21"/>
      <c r="C349" s="21"/>
      <c r="D349" s="21"/>
      <c r="E349" s="21"/>
      <c r="F349" s="21"/>
      <c r="G349" s="21"/>
      <c r="H349" s="21"/>
      <c r="I349" s="21"/>
      <c r="J349" s="21"/>
      <c r="K349" s="21"/>
      <c r="L349" s="21"/>
      <c r="M349" s="21"/>
      <c r="N349" s="21"/>
      <c r="O349" s="21"/>
      <c r="P349" s="21"/>
      <c r="Q349" s="21"/>
      <c r="R349" s="21"/>
      <c r="S349" s="21"/>
      <c r="T349" s="21"/>
      <c r="U349" s="21"/>
      <c r="V349" s="21"/>
      <c r="W349" s="21"/>
      <c r="X349" s="21"/>
      <c r="Y349" s="21"/>
      <c r="Z349" s="21"/>
    </row>
    <row r="350" spans="1:26" x14ac:dyDescent="0.25">
      <c r="A350" s="21"/>
      <c r="B350" s="21"/>
      <c r="C350" s="21"/>
      <c r="D350" s="21"/>
      <c r="E350" s="21"/>
      <c r="F350" s="21"/>
      <c r="G350" s="21"/>
      <c r="H350" s="21"/>
      <c r="I350" s="21"/>
      <c r="J350" s="21"/>
      <c r="K350" s="21"/>
      <c r="L350" s="21"/>
      <c r="M350" s="21"/>
      <c r="N350" s="21"/>
      <c r="O350" s="21"/>
      <c r="P350" s="21"/>
      <c r="Q350" s="21"/>
      <c r="R350" s="21"/>
      <c r="S350" s="21"/>
      <c r="T350" s="21"/>
      <c r="U350" s="21"/>
      <c r="V350" s="21"/>
      <c r="W350" s="21"/>
      <c r="X350" s="21"/>
      <c r="Y350" s="21"/>
      <c r="Z350" s="21"/>
    </row>
    <row r="351" spans="1:26" x14ac:dyDescent="0.25">
      <c r="A351" s="21"/>
      <c r="B351" s="21"/>
      <c r="C351" s="21"/>
      <c r="D351" s="21"/>
      <c r="E351" s="21"/>
      <c r="F351" s="21"/>
      <c r="G351" s="21"/>
      <c r="H351" s="21"/>
      <c r="I351" s="21"/>
      <c r="J351" s="21"/>
      <c r="K351" s="21"/>
      <c r="L351" s="21"/>
      <c r="M351" s="21"/>
      <c r="N351" s="21"/>
      <c r="O351" s="21"/>
      <c r="P351" s="21"/>
      <c r="Q351" s="21"/>
      <c r="R351" s="21"/>
      <c r="S351" s="21"/>
      <c r="T351" s="21"/>
      <c r="U351" s="21"/>
      <c r="V351" s="21"/>
      <c r="W351" s="21"/>
      <c r="X351" s="21"/>
      <c r="Y351" s="21"/>
      <c r="Z351" s="21"/>
    </row>
    <row r="352" spans="1:26" x14ac:dyDescent="0.25">
      <c r="A352" s="21"/>
      <c r="B352" s="21"/>
      <c r="C352" s="21"/>
      <c r="D352" s="21"/>
      <c r="E352" s="21"/>
      <c r="F352" s="21"/>
      <c r="G352" s="21"/>
      <c r="H352" s="21"/>
      <c r="I352" s="21"/>
      <c r="J352" s="21"/>
      <c r="K352" s="21"/>
      <c r="L352" s="21"/>
      <c r="M352" s="21"/>
      <c r="N352" s="21"/>
      <c r="O352" s="21"/>
      <c r="P352" s="21"/>
      <c r="Q352" s="21"/>
      <c r="R352" s="21"/>
      <c r="S352" s="21"/>
      <c r="T352" s="21"/>
      <c r="U352" s="21"/>
      <c r="V352" s="21"/>
      <c r="W352" s="21"/>
      <c r="X352" s="21"/>
      <c r="Y352" s="21"/>
      <c r="Z352" s="21"/>
    </row>
    <row r="353" spans="1:26" x14ac:dyDescent="0.25">
      <c r="A353" s="21"/>
      <c r="B353" s="21"/>
      <c r="C353" s="21"/>
      <c r="D353" s="21"/>
      <c r="E353" s="21"/>
      <c r="F353" s="21"/>
      <c r="G353" s="21"/>
      <c r="H353" s="21"/>
      <c r="I353" s="21"/>
      <c r="J353" s="21"/>
      <c r="K353" s="21"/>
      <c r="L353" s="21"/>
      <c r="M353" s="21"/>
      <c r="N353" s="21"/>
      <c r="O353" s="21"/>
      <c r="P353" s="21"/>
      <c r="Q353" s="21"/>
      <c r="R353" s="21"/>
      <c r="S353" s="21"/>
      <c r="T353" s="21"/>
      <c r="U353" s="21"/>
      <c r="V353" s="21"/>
      <c r="W353" s="21"/>
      <c r="X353" s="21"/>
      <c r="Y353" s="21"/>
      <c r="Z353" s="21"/>
    </row>
    <row r="354" spans="1:26" x14ac:dyDescent="0.25">
      <c r="A354" s="21"/>
      <c r="B354" s="21"/>
      <c r="C354" s="21"/>
      <c r="D354" s="21"/>
      <c r="E354" s="21"/>
      <c r="F354" s="21"/>
      <c r="G354" s="21"/>
      <c r="H354" s="21"/>
      <c r="I354" s="21"/>
      <c r="J354" s="21"/>
      <c r="K354" s="21"/>
      <c r="L354" s="21"/>
      <c r="M354" s="21"/>
      <c r="N354" s="21"/>
      <c r="O354" s="21"/>
      <c r="P354" s="21"/>
      <c r="Q354" s="21"/>
      <c r="R354" s="21"/>
      <c r="S354" s="21"/>
      <c r="T354" s="21"/>
      <c r="U354" s="21"/>
      <c r="V354" s="21"/>
      <c r="W354" s="21"/>
      <c r="X354" s="21"/>
      <c r="Y354" s="21"/>
      <c r="Z354" s="21"/>
    </row>
    <row r="355" spans="1:26" x14ac:dyDescent="0.25">
      <c r="A355" s="21"/>
      <c r="B355" s="21"/>
      <c r="C355" s="21"/>
      <c r="D355" s="21"/>
      <c r="E355" s="21"/>
      <c r="F355" s="21"/>
      <c r="G355" s="21"/>
      <c r="H355" s="21"/>
      <c r="I355" s="21"/>
      <c r="J355" s="21"/>
      <c r="K355" s="21"/>
      <c r="L355" s="21"/>
      <c r="M355" s="21"/>
      <c r="N355" s="21"/>
      <c r="O355" s="21"/>
      <c r="P355" s="21"/>
      <c r="Q355" s="21"/>
      <c r="R355" s="21"/>
      <c r="S355" s="21"/>
      <c r="T355" s="21"/>
      <c r="U355" s="21"/>
      <c r="V355" s="21"/>
      <c r="W355" s="21"/>
      <c r="X355" s="21"/>
      <c r="Y355" s="21"/>
      <c r="Z355" s="21"/>
    </row>
    <row r="356" spans="1:26" x14ac:dyDescent="0.25">
      <c r="A356" s="21"/>
      <c r="B356" s="21"/>
      <c r="C356" s="21"/>
      <c r="D356" s="21"/>
      <c r="E356" s="21"/>
      <c r="F356" s="21"/>
      <c r="G356" s="21"/>
      <c r="H356" s="21"/>
      <c r="I356" s="21"/>
      <c r="J356" s="21"/>
      <c r="K356" s="21"/>
      <c r="L356" s="21"/>
      <c r="M356" s="21"/>
      <c r="N356" s="21"/>
      <c r="O356" s="21"/>
      <c r="P356" s="21"/>
      <c r="Q356" s="21"/>
      <c r="R356" s="21"/>
      <c r="S356" s="21"/>
      <c r="T356" s="21"/>
      <c r="U356" s="21"/>
      <c r="V356" s="21"/>
      <c r="W356" s="21"/>
      <c r="X356" s="21"/>
      <c r="Y356" s="21"/>
      <c r="Z356" s="21"/>
    </row>
    <row r="357" spans="1:26" x14ac:dyDescent="0.25">
      <c r="A357" s="21"/>
      <c r="B357" s="21"/>
      <c r="C357" s="21"/>
      <c r="D357" s="21"/>
      <c r="E357" s="21"/>
      <c r="F357" s="21"/>
      <c r="G357" s="21"/>
      <c r="H357" s="21"/>
      <c r="I357" s="21"/>
      <c r="J357" s="21"/>
      <c r="K357" s="21"/>
      <c r="L357" s="21"/>
      <c r="M357" s="21"/>
      <c r="N357" s="21"/>
      <c r="O357" s="21"/>
      <c r="P357" s="21"/>
      <c r="Q357" s="21"/>
      <c r="R357" s="21"/>
      <c r="S357" s="21"/>
      <c r="T357" s="21"/>
      <c r="U357" s="21"/>
      <c r="V357" s="21"/>
      <c r="W357" s="21"/>
      <c r="X357" s="21"/>
      <c r="Y357" s="21"/>
      <c r="Z357" s="21"/>
    </row>
    <row r="358" spans="1:26" x14ac:dyDescent="0.25">
      <c r="A358" s="21"/>
      <c r="B358" s="21"/>
      <c r="C358" s="21"/>
      <c r="D358" s="21"/>
      <c r="E358" s="21"/>
      <c r="F358" s="21"/>
      <c r="G358" s="21"/>
      <c r="H358" s="21"/>
      <c r="I358" s="21"/>
      <c r="J358" s="21"/>
      <c r="K358" s="21"/>
      <c r="L358" s="21"/>
      <c r="M358" s="21"/>
      <c r="N358" s="21"/>
      <c r="O358" s="21"/>
      <c r="P358" s="21"/>
      <c r="Q358" s="21"/>
      <c r="R358" s="21"/>
      <c r="S358" s="21"/>
      <c r="T358" s="21"/>
      <c r="U358" s="21"/>
      <c r="V358" s="21"/>
      <c r="W358" s="21"/>
      <c r="X358" s="21"/>
      <c r="Y358" s="21"/>
      <c r="Z358" s="21"/>
    </row>
    <row r="359" spans="1:26" x14ac:dyDescent="0.25">
      <c r="A359" s="21"/>
      <c r="B359" s="21"/>
      <c r="C359" s="21"/>
      <c r="D359" s="21"/>
      <c r="E359" s="21"/>
      <c r="F359" s="21"/>
      <c r="G359" s="21"/>
      <c r="H359" s="21"/>
      <c r="I359" s="21"/>
      <c r="J359" s="21"/>
      <c r="K359" s="21"/>
      <c r="L359" s="21"/>
      <c r="M359" s="21"/>
      <c r="N359" s="21"/>
      <c r="O359" s="21"/>
      <c r="P359" s="21"/>
      <c r="Q359" s="21"/>
      <c r="R359" s="21"/>
      <c r="S359" s="21"/>
      <c r="T359" s="21"/>
      <c r="U359" s="21"/>
      <c r="V359" s="21"/>
      <c r="W359" s="21"/>
      <c r="X359" s="21"/>
      <c r="Y359" s="21"/>
      <c r="Z359" s="21"/>
    </row>
    <row r="360" spans="1:26" x14ac:dyDescent="0.25">
      <c r="A360" s="21"/>
      <c r="B360" s="21"/>
      <c r="C360" s="21"/>
      <c r="D360" s="21"/>
      <c r="E360" s="21"/>
      <c r="F360" s="21"/>
      <c r="G360" s="21"/>
      <c r="H360" s="21"/>
      <c r="I360" s="21"/>
      <c r="J360" s="21"/>
      <c r="K360" s="21"/>
      <c r="L360" s="21"/>
      <c r="M360" s="21"/>
      <c r="N360" s="21"/>
      <c r="O360" s="21"/>
      <c r="P360" s="21"/>
      <c r="Q360" s="21"/>
      <c r="R360" s="21"/>
      <c r="S360" s="21"/>
      <c r="T360" s="21"/>
      <c r="U360" s="21"/>
      <c r="V360" s="21"/>
      <c r="W360" s="21"/>
      <c r="X360" s="21"/>
      <c r="Y360" s="21"/>
      <c r="Z360" s="21"/>
    </row>
  </sheetData>
  <customSheetViews>
    <customSheetView guid="{EABA9600-B09B-4AC1-8DFB-ED5B46639557}" scale="60" showPageBreaks="1" fitToPage="1" printArea="1" view="pageBreakPreview">
      <selection activeCell="A12" sqref="A12:O12"/>
      <pageMargins left="0.70866141732283472" right="0.70866141732283472" top="0.74803149606299213" bottom="0.74803149606299213" header="0.31496062992125984" footer="0.31496062992125984"/>
      <pageSetup paperSize="8" scale="67" orientation="landscape" r:id="rId1"/>
    </customSheetView>
    <customSheetView guid="{79C870B9-5404-48D7-9BF9-7A4B7E6494AF}" scale="60" showPageBreaks="1" fitToPage="1" printArea="1" view="pageBreakPreview">
      <selection activeCell="A16" sqref="A16:O16"/>
      <pageMargins left="0.70866141732283472" right="0.70866141732283472" top="0.74803149606299213" bottom="0.74803149606299213" header="0.31496062992125984" footer="0.31496062992125984"/>
      <pageSetup paperSize="8" scale="46" orientation="landscape" r:id="rId2"/>
    </customSheetView>
    <customSheetView guid="{0727A3F2-96A4-4BA4-8256-21193112A3FE}" scale="60" showPageBreaks="1" fitToPage="1" printArea="1" view="pageBreakPreview">
      <selection activeCell="L23" sqref="L23"/>
      <pageMargins left="0.70866141732283472" right="0.70866141732283472" top="0.74803149606299213" bottom="0.74803149606299213" header="0.31496062992125984" footer="0.31496062992125984"/>
      <pageSetup paperSize="8" scale="67" orientation="landscape" r:id="rId3"/>
    </customSheetView>
    <customSheetView guid="{FB088DD7-7626-4D66-929B-85085A90B169}" scale="60" showPageBreaks="1" fitToPage="1" printArea="1" view="pageBreakPreview">
      <selection activeCell="L23" sqref="L23"/>
      <pageMargins left="0.70866141732283472" right="0.70866141732283472" top="0.74803149606299213" bottom="0.74803149606299213" header="0.31496062992125984" footer="0.31496062992125984"/>
      <pageSetup paperSize="8" scale="67" orientation="landscape" r:id="rId4"/>
    </customSheetView>
    <customSheetView guid="{45ACCED5-37B5-4F41-AB47-7A9CDE8A30BD}" scale="60" showPageBreaks="1" fitToPage="1" printArea="1" view="pageBreakPreview">
      <selection activeCell="L23" sqref="L23"/>
      <pageMargins left="0.70866141732283472" right="0.70866141732283472" top="0.74803149606299213" bottom="0.74803149606299213" header="0.31496062992125984" footer="0.31496062992125984"/>
      <pageSetup paperSize="8" scale="67" orientation="landscape" r:id="rId5"/>
    </customSheetView>
    <customSheetView guid="{C6EBA004-046E-44BB-B326-ABBEDF8DA48D}" scale="60" showPageBreaks="1" fitToPage="1" printArea="1" view="pageBreakPreview">
      <selection activeCell="J19" sqref="J19:O19"/>
      <pageMargins left="0.70866141732283472" right="0.70866141732283472" top="0.74803149606299213" bottom="0.74803149606299213" header="0.31496062992125984" footer="0.31496062992125984"/>
      <pageSetup paperSize="8" scale="67" orientation="landscape" r:id="rId6"/>
    </customSheetView>
  </customSheetViews>
  <mergeCells count="19">
    <mergeCell ref="A11:O11"/>
    <mergeCell ref="A14:O14"/>
    <mergeCell ref="A5:O5"/>
    <mergeCell ref="A7:O7"/>
    <mergeCell ref="A8:O8"/>
    <mergeCell ref="A9:O9"/>
    <mergeCell ref="A10:O10"/>
    <mergeCell ref="A15:O15"/>
    <mergeCell ref="A16:O16"/>
    <mergeCell ref="A17:O17"/>
    <mergeCell ref="A18:O18"/>
    <mergeCell ref="A12:O12"/>
    <mergeCell ref="A13:O13"/>
    <mergeCell ref="J19:O19"/>
    <mergeCell ref="B19:B20"/>
    <mergeCell ref="E19:I19"/>
    <mergeCell ref="A19:A20"/>
    <mergeCell ref="C19:C20"/>
    <mergeCell ref="D19:D20"/>
  </mergeCells>
  <pageMargins left="0.70866141732283472" right="0.70866141732283472" top="0.74803149606299213" bottom="0.74803149606299213" header="0.31496062992125984" footer="0.31496062992125984"/>
  <pageSetup paperSize="8" scale="65" orientation="landscape" r:id="rId7"/>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S96"/>
  <sheetViews>
    <sheetView view="pageBreakPreview" zoomScale="80" zoomScaleNormal="80" zoomScaleSheetLayoutView="80" workbookViewId="0">
      <selection activeCell="A16" sqref="A16:AR16"/>
    </sheetView>
  </sheetViews>
  <sheetFormatPr defaultColWidth="9.140625" defaultRowHeight="15" x14ac:dyDescent="0.25"/>
  <cols>
    <col min="1" max="3" width="9.140625" style="77"/>
    <col min="4" max="4" width="18.5703125" style="77" customWidth="1"/>
    <col min="5" max="12" width="9.140625" style="77" hidden="1" customWidth="1"/>
    <col min="13" max="13" width="4.7109375" style="77" hidden="1" customWidth="1"/>
    <col min="14" max="17" width="9.140625" style="77" hidden="1" customWidth="1"/>
    <col min="18" max="18" width="4.7109375" style="77" hidden="1" customWidth="1"/>
    <col min="19" max="36" width="9.140625" style="77" hidden="1" customWidth="1"/>
    <col min="37" max="37" width="9.140625" style="77"/>
    <col min="38" max="38" width="7.7109375" style="77" customWidth="1"/>
    <col min="39" max="39" width="3.140625" style="77" customWidth="1"/>
    <col min="40" max="40" width="13.5703125" style="77" customWidth="1"/>
    <col min="41" max="41" width="16.5703125" style="77" customWidth="1"/>
    <col min="42" max="42" width="15.7109375" style="77" customWidth="1"/>
    <col min="43" max="43" width="9.5703125" style="77" customWidth="1"/>
    <col min="44" max="44" width="8.5703125" style="77" customWidth="1"/>
    <col min="45" max="16384" width="9.140625" style="77"/>
  </cols>
  <sheetData>
    <row r="1" spans="1:45" s="11" customFormat="1" ht="18.75" customHeight="1" x14ac:dyDescent="0.2">
      <c r="A1" s="179"/>
      <c r="B1" s="173"/>
      <c r="C1" s="173"/>
      <c r="D1" s="173"/>
      <c r="E1" s="173"/>
      <c r="F1" s="173"/>
      <c r="G1" s="173"/>
      <c r="H1" s="173"/>
      <c r="I1" s="177"/>
      <c r="J1" s="177"/>
      <c r="K1" s="180" t="s">
        <v>69</v>
      </c>
      <c r="L1" s="173"/>
      <c r="M1" s="173"/>
      <c r="N1" s="173"/>
      <c r="O1" s="173"/>
      <c r="P1" s="173"/>
      <c r="Q1" s="173"/>
      <c r="R1" s="173"/>
      <c r="S1" s="173"/>
      <c r="T1" s="173"/>
      <c r="U1" s="173"/>
      <c r="V1" s="173"/>
      <c r="W1" s="173"/>
      <c r="X1" s="173"/>
      <c r="Y1" s="173"/>
      <c r="Z1" s="173"/>
      <c r="AA1" s="173"/>
      <c r="AB1" s="173"/>
      <c r="AC1" s="173"/>
      <c r="AD1" s="173"/>
      <c r="AE1" s="173"/>
      <c r="AF1" s="173"/>
      <c r="AG1" s="173"/>
      <c r="AH1" s="173"/>
      <c r="AI1" s="173"/>
      <c r="AJ1" s="173"/>
      <c r="AK1" s="173"/>
      <c r="AL1" s="173"/>
      <c r="AM1" s="173"/>
      <c r="AN1" s="173"/>
      <c r="AO1" s="173"/>
      <c r="AP1" s="173"/>
      <c r="AQ1" s="173"/>
      <c r="AR1" s="197" t="s">
        <v>69</v>
      </c>
      <c r="AS1" s="162"/>
    </row>
    <row r="2" spans="1:45" s="11" customFormat="1" ht="18.75" customHeight="1" x14ac:dyDescent="0.3">
      <c r="A2" s="179"/>
      <c r="B2" s="173"/>
      <c r="C2" s="173"/>
      <c r="D2" s="173"/>
      <c r="E2" s="173"/>
      <c r="F2" s="173"/>
      <c r="G2" s="173"/>
      <c r="H2" s="173"/>
      <c r="I2" s="177"/>
      <c r="J2" s="177"/>
      <c r="K2" s="176" t="s">
        <v>10</v>
      </c>
      <c r="L2" s="173"/>
      <c r="M2" s="173"/>
      <c r="N2" s="173"/>
      <c r="O2" s="173"/>
      <c r="P2" s="173"/>
      <c r="Q2" s="173"/>
      <c r="R2" s="173"/>
      <c r="S2" s="173"/>
      <c r="T2" s="173"/>
      <c r="U2" s="173"/>
      <c r="V2" s="173"/>
      <c r="W2" s="173"/>
      <c r="X2" s="173"/>
      <c r="Y2" s="173"/>
      <c r="Z2" s="173"/>
      <c r="AA2" s="173"/>
      <c r="AB2" s="173"/>
      <c r="AC2" s="173"/>
      <c r="AD2" s="173"/>
      <c r="AE2" s="173"/>
      <c r="AF2" s="173"/>
      <c r="AG2" s="173"/>
      <c r="AH2" s="173"/>
      <c r="AI2" s="173"/>
      <c r="AJ2" s="173"/>
      <c r="AK2" s="173"/>
      <c r="AL2" s="173"/>
      <c r="AM2" s="173"/>
      <c r="AN2" s="173"/>
      <c r="AO2" s="173"/>
      <c r="AP2" s="173"/>
      <c r="AQ2" s="173"/>
      <c r="AR2" s="196" t="s">
        <v>10</v>
      </c>
      <c r="AS2" s="162"/>
    </row>
    <row r="3" spans="1:45" s="11" customFormat="1" ht="18.75" x14ac:dyDescent="0.3">
      <c r="A3" s="178"/>
      <c r="B3" s="173"/>
      <c r="C3" s="173"/>
      <c r="D3" s="173"/>
      <c r="E3" s="173"/>
      <c r="F3" s="173"/>
      <c r="G3" s="173"/>
      <c r="H3" s="173"/>
      <c r="I3" s="177"/>
      <c r="J3" s="177"/>
      <c r="K3" s="176" t="s">
        <v>68</v>
      </c>
      <c r="L3" s="173"/>
      <c r="M3" s="173"/>
      <c r="N3" s="173"/>
      <c r="O3" s="173"/>
      <c r="P3" s="173"/>
      <c r="Q3" s="173"/>
      <c r="R3" s="173"/>
      <c r="S3" s="173"/>
      <c r="T3" s="173"/>
      <c r="U3" s="173"/>
      <c r="V3" s="173"/>
      <c r="W3" s="173"/>
      <c r="X3" s="173"/>
      <c r="Y3" s="173"/>
      <c r="Z3" s="173"/>
      <c r="AA3" s="173"/>
      <c r="AB3" s="173"/>
      <c r="AC3" s="173"/>
      <c r="AD3" s="173"/>
      <c r="AE3" s="173"/>
      <c r="AF3" s="173"/>
      <c r="AG3" s="173"/>
      <c r="AH3" s="173"/>
      <c r="AI3" s="173"/>
      <c r="AJ3" s="173"/>
      <c r="AK3" s="173"/>
      <c r="AL3" s="173"/>
      <c r="AM3" s="173"/>
      <c r="AN3" s="173"/>
      <c r="AO3" s="173"/>
      <c r="AP3" s="173"/>
      <c r="AQ3" s="173"/>
      <c r="AR3" s="196" t="s">
        <v>68</v>
      </c>
      <c r="AS3" s="162"/>
    </row>
    <row r="4" spans="1:45" s="11" customFormat="1" ht="18.75" x14ac:dyDescent="0.3">
      <c r="A4" s="178"/>
      <c r="B4" s="173"/>
      <c r="C4" s="173"/>
      <c r="D4" s="173"/>
      <c r="E4" s="173"/>
      <c r="F4" s="173"/>
      <c r="G4" s="173"/>
      <c r="H4" s="173"/>
      <c r="I4" s="177"/>
      <c r="J4" s="177"/>
      <c r="K4" s="176"/>
      <c r="L4" s="173"/>
      <c r="M4" s="173"/>
      <c r="N4" s="173"/>
      <c r="O4" s="173"/>
      <c r="P4" s="173"/>
      <c r="Q4" s="173"/>
      <c r="R4" s="173"/>
      <c r="S4" s="173"/>
      <c r="T4" s="173"/>
      <c r="U4" s="173"/>
      <c r="V4" s="173"/>
      <c r="W4" s="173"/>
      <c r="X4" s="173"/>
      <c r="Y4" s="173"/>
      <c r="Z4" s="173"/>
      <c r="AA4" s="173"/>
      <c r="AB4" s="173"/>
      <c r="AC4" s="173"/>
      <c r="AD4" s="173"/>
      <c r="AE4" s="173"/>
      <c r="AF4" s="173"/>
      <c r="AG4" s="173"/>
      <c r="AH4" s="173"/>
      <c r="AI4" s="173"/>
      <c r="AJ4" s="173"/>
      <c r="AK4" s="173"/>
      <c r="AL4" s="173"/>
      <c r="AM4" s="173"/>
      <c r="AN4" s="173"/>
      <c r="AO4" s="173"/>
      <c r="AP4" s="173"/>
      <c r="AQ4" s="173"/>
      <c r="AR4" s="173"/>
      <c r="AS4" s="162"/>
    </row>
    <row r="5" spans="1:45" s="11" customFormat="1" ht="18.75" customHeight="1" x14ac:dyDescent="0.2">
      <c r="A5" s="368" t="str">
        <f>'1. паспорт местоположение'!$A$5</f>
        <v>Год раскрытия информации: 2023 год</v>
      </c>
      <c r="B5" s="368"/>
      <c r="C5" s="368"/>
      <c r="D5" s="368"/>
      <c r="E5" s="368"/>
      <c r="F5" s="368"/>
      <c r="G5" s="368"/>
      <c r="H5" s="368"/>
      <c r="I5" s="368"/>
      <c r="J5" s="368"/>
      <c r="K5" s="368"/>
      <c r="L5" s="368"/>
      <c r="M5" s="368"/>
      <c r="N5" s="368"/>
      <c r="O5" s="368"/>
      <c r="P5" s="368"/>
      <c r="Q5" s="368"/>
      <c r="R5" s="368"/>
      <c r="S5" s="368"/>
      <c r="T5" s="368"/>
      <c r="U5" s="368"/>
      <c r="V5" s="368"/>
      <c r="W5" s="368"/>
      <c r="X5" s="368"/>
      <c r="Y5" s="368"/>
      <c r="Z5" s="368"/>
      <c r="AA5" s="368"/>
      <c r="AB5" s="368"/>
      <c r="AC5" s="368"/>
      <c r="AD5" s="368"/>
      <c r="AE5" s="368"/>
      <c r="AF5" s="368"/>
      <c r="AG5" s="368"/>
      <c r="AH5" s="368"/>
      <c r="AI5" s="368"/>
      <c r="AJ5" s="368"/>
      <c r="AK5" s="368"/>
      <c r="AL5" s="368"/>
      <c r="AM5" s="368"/>
      <c r="AN5" s="368"/>
      <c r="AO5" s="368"/>
      <c r="AP5" s="368"/>
      <c r="AQ5" s="368"/>
      <c r="AR5" s="368"/>
      <c r="AS5" s="162"/>
    </row>
    <row r="6" spans="1:45" s="11" customFormat="1" ht="18.75" x14ac:dyDescent="0.3">
      <c r="A6" s="178"/>
      <c r="B6" s="173"/>
      <c r="C6" s="173"/>
      <c r="D6" s="173"/>
      <c r="E6" s="173"/>
      <c r="F6" s="173"/>
      <c r="G6" s="173"/>
      <c r="H6" s="173"/>
      <c r="I6" s="177"/>
      <c r="J6" s="177"/>
      <c r="K6" s="176"/>
      <c r="L6" s="173"/>
      <c r="M6" s="173"/>
      <c r="N6" s="173"/>
      <c r="O6" s="173"/>
      <c r="P6" s="173"/>
      <c r="Q6" s="173"/>
      <c r="R6" s="173"/>
      <c r="S6" s="173"/>
      <c r="T6" s="173"/>
      <c r="U6" s="173"/>
      <c r="V6" s="173"/>
      <c r="W6" s="173"/>
      <c r="X6" s="173"/>
      <c r="Y6" s="173"/>
      <c r="Z6" s="173"/>
      <c r="AA6" s="173"/>
      <c r="AB6" s="173"/>
      <c r="AC6" s="173"/>
      <c r="AD6" s="173"/>
      <c r="AE6" s="173"/>
      <c r="AF6" s="173"/>
      <c r="AG6" s="173"/>
      <c r="AH6" s="173"/>
      <c r="AI6" s="173"/>
      <c r="AJ6" s="173"/>
      <c r="AK6" s="173"/>
      <c r="AL6" s="173"/>
      <c r="AM6" s="173"/>
      <c r="AN6" s="173"/>
      <c r="AO6" s="173"/>
      <c r="AP6" s="173"/>
      <c r="AQ6" s="173"/>
      <c r="AR6" s="173"/>
      <c r="AS6" s="162"/>
    </row>
    <row r="7" spans="1:45" s="11" customFormat="1" ht="18.75" x14ac:dyDescent="0.2">
      <c r="A7" s="380" t="s">
        <v>9</v>
      </c>
      <c r="B7" s="380"/>
      <c r="C7" s="380"/>
      <c r="D7" s="380"/>
      <c r="E7" s="380"/>
      <c r="F7" s="380"/>
      <c r="G7" s="380"/>
      <c r="H7" s="380"/>
      <c r="I7" s="380"/>
      <c r="J7" s="380"/>
      <c r="K7" s="380"/>
      <c r="L7" s="380"/>
      <c r="M7" s="380"/>
      <c r="N7" s="380"/>
      <c r="O7" s="380"/>
      <c r="P7" s="380"/>
      <c r="Q7" s="380"/>
      <c r="R7" s="380"/>
      <c r="S7" s="380"/>
      <c r="T7" s="380"/>
      <c r="U7" s="380"/>
      <c r="V7" s="380"/>
      <c r="W7" s="380"/>
      <c r="X7" s="380"/>
      <c r="Y7" s="380"/>
      <c r="Z7" s="380"/>
      <c r="AA7" s="380"/>
      <c r="AB7" s="380"/>
      <c r="AC7" s="380"/>
      <c r="AD7" s="380"/>
      <c r="AE7" s="380"/>
      <c r="AF7" s="380"/>
      <c r="AG7" s="380"/>
      <c r="AH7" s="380"/>
      <c r="AI7" s="380"/>
      <c r="AJ7" s="380"/>
      <c r="AK7" s="380"/>
      <c r="AL7" s="380"/>
      <c r="AM7" s="380"/>
      <c r="AN7" s="380"/>
      <c r="AO7" s="380"/>
      <c r="AP7" s="380"/>
      <c r="AQ7" s="380"/>
      <c r="AR7" s="380"/>
      <c r="AS7" s="162"/>
    </row>
    <row r="8" spans="1:45" s="11" customFormat="1" ht="18.75" x14ac:dyDescent="0.2">
      <c r="A8" s="175"/>
      <c r="B8" s="175"/>
      <c r="C8" s="175"/>
      <c r="D8" s="175"/>
      <c r="E8" s="175"/>
      <c r="F8" s="175"/>
      <c r="G8" s="175"/>
      <c r="H8" s="175"/>
      <c r="I8" s="175"/>
      <c r="J8" s="175"/>
      <c r="K8" s="175"/>
      <c r="L8" s="174"/>
      <c r="M8" s="174"/>
      <c r="N8" s="174"/>
      <c r="O8" s="174"/>
      <c r="P8" s="174"/>
      <c r="Q8" s="174"/>
      <c r="R8" s="174"/>
      <c r="S8" s="174"/>
      <c r="T8" s="174"/>
      <c r="U8" s="174"/>
      <c r="V8" s="174"/>
      <c r="W8" s="174"/>
      <c r="X8" s="174"/>
      <c r="Y8" s="174"/>
      <c r="Z8" s="173"/>
      <c r="AA8" s="173"/>
      <c r="AB8" s="173"/>
      <c r="AC8" s="173"/>
      <c r="AD8" s="173"/>
      <c r="AE8" s="173"/>
      <c r="AF8" s="173"/>
      <c r="AG8" s="173"/>
      <c r="AH8" s="173"/>
      <c r="AI8" s="173"/>
      <c r="AJ8" s="173"/>
      <c r="AK8" s="173"/>
      <c r="AL8" s="173"/>
      <c r="AM8" s="173"/>
      <c r="AN8" s="173"/>
      <c r="AO8" s="173"/>
      <c r="AP8" s="173"/>
      <c r="AQ8" s="173"/>
      <c r="AR8" s="173"/>
      <c r="AS8" s="162"/>
    </row>
    <row r="9" spans="1:45" s="11" customFormat="1" ht="18.75" customHeight="1" x14ac:dyDescent="0.2">
      <c r="A9" s="375" t="str">
        <f>'1. паспорт местоположение'!$A$9</f>
        <v xml:space="preserve"> АО "Россети Тюмень"</v>
      </c>
      <c r="B9" s="375"/>
      <c r="C9" s="375"/>
      <c r="D9" s="375"/>
      <c r="E9" s="375"/>
      <c r="F9" s="375"/>
      <c r="G9" s="375"/>
      <c r="H9" s="375"/>
      <c r="I9" s="375"/>
      <c r="J9" s="375"/>
      <c r="K9" s="375"/>
      <c r="L9" s="375"/>
      <c r="M9" s="375"/>
      <c r="N9" s="375"/>
      <c r="O9" s="375"/>
      <c r="P9" s="375"/>
      <c r="Q9" s="375"/>
      <c r="R9" s="375"/>
      <c r="S9" s="375"/>
      <c r="T9" s="375"/>
      <c r="U9" s="375"/>
      <c r="V9" s="375"/>
      <c r="W9" s="375"/>
      <c r="X9" s="375"/>
      <c r="Y9" s="375"/>
      <c r="Z9" s="375"/>
      <c r="AA9" s="375"/>
      <c r="AB9" s="375"/>
      <c r="AC9" s="375"/>
      <c r="AD9" s="375"/>
      <c r="AE9" s="375"/>
      <c r="AF9" s="375"/>
      <c r="AG9" s="375"/>
      <c r="AH9" s="375"/>
      <c r="AI9" s="375"/>
      <c r="AJ9" s="375"/>
      <c r="AK9" s="375"/>
      <c r="AL9" s="375"/>
      <c r="AM9" s="375"/>
      <c r="AN9" s="375"/>
      <c r="AO9" s="375"/>
      <c r="AP9" s="375"/>
      <c r="AQ9" s="375"/>
      <c r="AR9" s="375"/>
      <c r="AS9" s="162"/>
    </row>
    <row r="10" spans="1:45" s="11" customFormat="1" ht="18.75" customHeight="1" x14ac:dyDescent="0.2">
      <c r="A10" s="376" t="s">
        <v>8</v>
      </c>
      <c r="B10" s="376"/>
      <c r="C10" s="376"/>
      <c r="D10" s="376"/>
      <c r="E10" s="376"/>
      <c r="F10" s="376"/>
      <c r="G10" s="376"/>
      <c r="H10" s="376"/>
      <c r="I10" s="376"/>
      <c r="J10" s="376"/>
      <c r="K10" s="376"/>
      <c r="L10" s="376"/>
      <c r="M10" s="376"/>
      <c r="N10" s="376"/>
      <c r="O10" s="376"/>
      <c r="P10" s="376"/>
      <c r="Q10" s="376"/>
      <c r="R10" s="376"/>
      <c r="S10" s="376"/>
      <c r="T10" s="376"/>
      <c r="U10" s="376"/>
      <c r="V10" s="376"/>
      <c r="W10" s="376"/>
      <c r="X10" s="376"/>
      <c r="Y10" s="376"/>
      <c r="Z10" s="376"/>
      <c r="AA10" s="376"/>
      <c r="AB10" s="376"/>
      <c r="AC10" s="376"/>
      <c r="AD10" s="376"/>
      <c r="AE10" s="376"/>
      <c r="AF10" s="376"/>
      <c r="AG10" s="376"/>
      <c r="AH10" s="376"/>
      <c r="AI10" s="376"/>
      <c r="AJ10" s="376"/>
      <c r="AK10" s="376"/>
      <c r="AL10" s="376"/>
      <c r="AM10" s="376"/>
      <c r="AN10" s="376"/>
      <c r="AO10" s="376"/>
      <c r="AP10" s="376"/>
      <c r="AQ10" s="376"/>
      <c r="AR10" s="376"/>
      <c r="AS10" s="162"/>
    </row>
    <row r="11" spans="1:45" s="11" customFormat="1" ht="18.75" x14ac:dyDescent="0.2">
      <c r="A11" s="175"/>
      <c r="B11" s="175"/>
      <c r="C11" s="175"/>
      <c r="D11" s="175"/>
      <c r="E11" s="175"/>
      <c r="F11" s="175"/>
      <c r="G11" s="175"/>
      <c r="H11" s="175"/>
      <c r="I11" s="175"/>
      <c r="J11" s="175"/>
      <c r="K11" s="175"/>
      <c r="L11" s="174"/>
      <c r="M11" s="174"/>
      <c r="N11" s="174"/>
      <c r="O11" s="174"/>
      <c r="P11" s="174"/>
      <c r="Q11" s="174"/>
      <c r="R11" s="174"/>
      <c r="S11" s="174"/>
      <c r="T11" s="174"/>
      <c r="U11" s="174"/>
      <c r="V11" s="174"/>
      <c r="W11" s="174"/>
      <c r="X11" s="174"/>
      <c r="Y11" s="174"/>
      <c r="Z11" s="173"/>
      <c r="AA11" s="173"/>
      <c r="AB11" s="173"/>
      <c r="AC11" s="173"/>
      <c r="AD11" s="173"/>
      <c r="AE11" s="173"/>
      <c r="AF11" s="173"/>
      <c r="AG11" s="173"/>
      <c r="AH11" s="173"/>
      <c r="AI11" s="173"/>
      <c r="AJ11" s="173"/>
      <c r="AK11" s="173"/>
      <c r="AL11" s="173"/>
      <c r="AM11" s="173"/>
      <c r="AN11" s="173"/>
      <c r="AO11" s="173"/>
      <c r="AP11" s="173"/>
      <c r="AQ11" s="173"/>
      <c r="AR11" s="173"/>
      <c r="AS11" s="162"/>
    </row>
    <row r="12" spans="1:45" s="11" customFormat="1" ht="18.75" customHeight="1" x14ac:dyDescent="0.2">
      <c r="A12" s="375" t="s">
        <v>478</v>
      </c>
      <c r="B12" s="375"/>
      <c r="C12" s="375"/>
      <c r="D12" s="375"/>
      <c r="E12" s="375"/>
      <c r="F12" s="375"/>
      <c r="G12" s="375"/>
      <c r="H12" s="375"/>
      <c r="I12" s="375"/>
      <c r="J12" s="375"/>
      <c r="K12" s="375"/>
      <c r="L12" s="375"/>
      <c r="M12" s="375"/>
      <c r="N12" s="375"/>
      <c r="O12" s="375"/>
      <c r="P12" s="375"/>
      <c r="Q12" s="375"/>
      <c r="R12" s="375"/>
      <c r="S12" s="375"/>
      <c r="T12" s="375"/>
      <c r="U12" s="375"/>
      <c r="V12" s="375"/>
      <c r="W12" s="375"/>
      <c r="X12" s="375"/>
      <c r="Y12" s="375"/>
      <c r="Z12" s="375"/>
      <c r="AA12" s="375"/>
      <c r="AB12" s="375"/>
      <c r="AC12" s="375"/>
      <c r="AD12" s="375"/>
      <c r="AE12" s="375"/>
      <c r="AF12" s="375"/>
      <c r="AG12" s="375"/>
      <c r="AH12" s="375"/>
      <c r="AI12" s="375"/>
      <c r="AJ12" s="375"/>
      <c r="AK12" s="375"/>
      <c r="AL12" s="375"/>
      <c r="AM12" s="375"/>
      <c r="AN12" s="375"/>
      <c r="AO12" s="375"/>
      <c r="AP12" s="375"/>
      <c r="AQ12" s="375"/>
      <c r="AR12" s="375"/>
      <c r="AS12" s="162"/>
    </row>
    <row r="13" spans="1:45" s="11" customFormat="1" ht="18.75" customHeight="1" x14ac:dyDescent="0.2">
      <c r="A13" s="376" t="s">
        <v>7</v>
      </c>
      <c r="B13" s="376"/>
      <c r="C13" s="376"/>
      <c r="D13" s="376"/>
      <c r="E13" s="376"/>
      <c r="F13" s="376"/>
      <c r="G13" s="376"/>
      <c r="H13" s="376"/>
      <c r="I13" s="376"/>
      <c r="J13" s="376"/>
      <c r="K13" s="376"/>
      <c r="L13" s="376"/>
      <c r="M13" s="376"/>
      <c r="N13" s="376"/>
      <c r="O13" s="376"/>
      <c r="P13" s="376"/>
      <c r="Q13" s="376"/>
      <c r="R13" s="376"/>
      <c r="S13" s="376"/>
      <c r="T13" s="376"/>
      <c r="U13" s="376"/>
      <c r="V13" s="376"/>
      <c r="W13" s="376"/>
      <c r="X13" s="376"/>
      <c r="Y13" s="376"/>
      <c r="Z13" s="376"/>
      <c r="AA13" s="376"/>
      <c r="AB13" s="376"/>
      <c r="AC13" s="376"/>
      <c r="AD13" s="376"/>
      <c r="AE13" s="376"/>
      <c r="AF13" s="376"/>
      <c r="AG13" s="376"/>
      <c r="AH13" s="376"/>
      <c r="AI13" s="376"/>
      <c r="AJ13" s="376"/>
      <c r="AK13" s="376"/>
      <c r="AL13" s="376"/>
      <c r="AM13" s="376"/>
      <c r="AN13" s="376"/>
      <c r="AO13" s="376"/>
      <c r="AP13" s="376"/>
      <c r="AQ13" s="376"/>
      <c r="AR13" s="376"/>
      <c r="AS13" s="162"/>
    </row>
    <row r="14" spans="1:45" s="9" customFormat="1" ht="15.75" customHeight="1" x14ac:dyDescent="0.2">
      <c r="A14" s="172"/>
      <c r="B14" s="172"/>
      <c r="C14" s="172"/>
      <c r="D14" s="172"/>
      <c r="E14" s="172"/>
      <c r="F14" s="172"/>
      <c r="G14" s="172"/>
      <c r="H14" s="172"/>
      <c r="I14" s="172"/>
      <c r="J14" s="172"/>
      <c r="K14" s="172"/>
      <c r="L14" s="172"/>
      <c r="M14" s="172"/>
      <c r="N14" s="172"/>
      <c r="O14" s="172"/>
      <c r="P14" s="172"/>
      <c r="Q14" s="172"/>
      <c r="R14" s="172"/>
      <c r="S14" s="172"/>
      <c r="T14" s="172"/>
      <c r="U14" s="172"/>
      <c r="V14" s="172"/>
      <c r="W14" s="172"/>
      <c r="X14" s="172"/>
      <c r="Y14" s="172"/>
      <c r="Z14" s="171"/>
      <c r="AA14" s="171"/>
      <c r="AB14" s="171"/>
      <c r="AC14" s="171"/>
      <c r="AD14" s="171"/>
      <c r="AE14" s="171"/>
      <c r="AF14" s="171"/>
      <c r="AG14" s="171"/>
      <c r="AH14" s="171"/>
      <c r="AI14" s="171"/>
      <c r="AJ14" s="171"/>
      <c r="AK14" s="171"/>
      <c r="AL14" s="171"/>
      <c r="AM14" s="171"/>
      <c r="AN14" s="171"/>
      <c r="AO14" s="171"/>
      <c r="AP14" s="171"/>
      <c r="AQ14" s="171"/>
      <c r="AR14" s="171"/>
      <c r="AS14" s="160"/>
    </row>
    <row r="15" spans="1:45" s="3" customFormat="1" ht="35.25" customHeight="1" x14ac:dyDescent="0.2">
      <c r="A15" s="427" t="str">
        <f>'1. паспорт местоположение'!A15:C15</f>
        <v xml:space="preserve">Реконструкция ПС 110/10/35кВ Тобольская (увеличение трансформаторной мощности на 5 МВА до 80 МВА, замена баковых выключателей 110-35кВ, водоотведение). </v>
      </c>
      <c r="B15" s="427"/>
      <c r="C15" s="427"/>
      <c r="D15" s="427"/>
      <c r="E15" s="427"/>
      <c r="F15" s="427"/>
      <c r="G15" s="427"/>
      <c r="H15" s="427"/>
      <c r="I15" s="427"/>
      <c r="J15" s="427"/>
      <c r="K15" s="427"/>
      <c r="L15" s="427"/>
      <c r="M15" s="427"/>
      <c r="N15" s="427"/>
      <c r="O15" s="427"/>
      <c r="P15" s="427"/>
      <c r="Q15" s="427"/>
      <c r="R15" s="427"/>
      <c r="S15" s="427"/>
      <c r="T15" s="427"/>
      <c r="U15" s="427"/>
      <c r="V15" s="427"/>
      <c r="W15" s="427"/>
      <c r="X15" s="427"/>
      <c r="Y15" s="427"/>
      <c r="Z15" s="427"/>
      <c r="AA15" s="427"/>
      <c r="AB15" s="427"/>
      <c r="AC15" s="427"/>
      <c r="AD15" s="427"/>
      <c r="AE15" s="427"/>
      <c r="AF15" s="427"/>
      <c r="AG15" s="427"/>
      <c r="AH15" s="427"/>
      <c r="AI15" s="427"/>
      <c r="AJ15" s="427"/>
      <c r="AK15" s="427"/>
      <c r="AL15" s="427"/>
      <c r="AM15" s="427"/>
      <c r="AN15" s="427"/>
      <c r="AO15" s="427"/>
      <c r="AP15" s="427"/>
      <c r="AQ15" s="427"/>
      <c r="AR15" s="427"/>
      <c r="AS15" s="155"/>
    </row>
    <row r="16" spans="1:45" s="3" customFormat="1" ht="15" customHeight="1" x14ac:dyDescent="0.2">
      <c r="A16" s="376" t="s">
        <v>6</v>
      </c>
      <c r="B16" s="376"/>
      <c r="C16" s="376"/>
      <c r="D16" s="376"/>
      <c r="E16" s="376"/>
      <c r="F16" s="376"/>
      <c r="G16" s="376"/>
      <c r="H16" s="376"/>
      <c r="I16" s="376"/>
      <c r="J16" s="376"/>
      <c r="K16" s="376"/>
      <c r="L16" s="376"/>
      <c r="M16" s="376"/>
      <c r="N16" s="376"/>
      <c r="O16" s="376"/>
      <c r="P16" s="376"/>
      <c r="Q16" s="376"/>
      <c r="R16" s="376"/>
      <c r="S16" s="376"/>
      <c r="T16" s="376"/>
      <c r="U16" s="376"/>
      <c r="V16" s="376"/>
      <c r="W16" s="376"/>
      <c r="X16" s="376"/>
      <c r="Y16" s="376"/>
      <c r="Z16" s="376"/>
      <c r="AA16" s="376"/>
      <c r="AB16" s="376"/>
      <c r="AC16" s="376"/>
      <c r="AD16" s="376"/>
      <c r="AE16" s="376"/>
      <c r="AF16" s="376"/>
      <c r="AG16" s="376"/>
      <c r="AH16" s="376"/>
      <c r="AI16" s="376"/>
      <c r="AJ16" s="376"/>
      <c r="AK16" s="376"/>
      <c r="AL16" s="376"/>
      <c r="AM16" s="376"/>
      <c r="AN16" s="376"/>
      <c r="AO16" s="376"/>
      <c r="AP16" s="376"/>
      <c r="AQ16" s="376"/>
      <c r="AR16" s="376"/>
      <c r="AS16" s="155"/>
    </row>
    <row r="17" spans="1:45" s="3" customFormat="1" ht="15" customHeight="1" x14ac:dyDescent="0.2">
      <c r="A17" s="170"/>
      <c r="B17" s="170"/>
      <c r="C17" s="170"/>
      <c r="D17" s="170"/>
      <c r="E17" s="170"/>
      <c r="F17" s="170"/>
      <c r="G17" s="170"/>
      <c r="H17" s="170"/>
      <c r="I17" s="170"/>
      <c r="J17" s="170"/>
      <c r="K17" s="170"/>
      <c r="L17" s="170"/>
      <c r="M17" s="170"/>
      <c r="N17" s="170"/>
      <c r="O17" s="170"/>
      <c r="P17" s="170"/>
      <c r="Q17" s="170"/>
      <c r="R17" s="170"/>
      <c r="S17" s="170"/>
      <c r="T17" s="170"/>
      <c r="U17" s="170"/>
      <c r="V17" s="170"/>
      <c r="W17" s="169"/>
      <c r="X17" s="169"/>
      <c r="Y17" s="169"/>
      <c r="Z17" s="169"/>
      <c r="AA17" s="169"/>
      <c r="AB17" s="169"/>
      <c r="AC17" s="169"/>
      <c r="AD17" s="169"/>
      <c r="AE17" s="169"/>
      <c r="AF17" s="169"/>
      <c r="AG17" s="169"/>
      <c r="AH17" s="169"/>
      <c r="AI17" s="169"/>
      <c r="AJ17" s="169"/>
      <c r="AK17" s="169"/>
      <c r="AL17" s="169"/>
      <c r="AM17" s="169"/>
      <c r="AN17" s="169"/>
      <c r="AO17" s="169"/>
      <c r="AP17" s="169"/>
      <c r="AQ17" s="169"/>
      <c r="AR17" s="169"/>
      <c r="AS17" s="169"/>
    </row>
    <row r="18" spans="1:45" s="3" customFormat="1" ht="15" customHeight="1" x14ac:dyDescent="0.2">
      <c r="A18" s="389" t="s">
        <v>407</v>
      </c>
      <c r="B18" s="389"/>
      <c r="C18" s="389"/>
      <c r="D18" s="389"/>
      <c r="E18" s="389"/>
      <c r="F18" s="389"/>
      <c r="G18" s="389"/>
      <c r="H18" s="389"/>
      <c r="I18" s="389"/>
      <c r="J18" s="389"/>
      <c r="K18" s="389"/>
      <c r="L18" s="389"/>
      <c r="M18" s="389"/>
      <c r="N18" s="389"/>
      <c r="O18" s="389"/>
      <c r="P18" s="389"/>
      <c r="Q18" s="389"/>
      <c r="R18" s="389"/>
      <c r="S18" s="389"/>
      <c r="T18" s="389"/>
      <c r="U18" s="389"/>
      <c r="V18" s="389"/>
      <c r="W18" s="389"/>
      <c r="X18" s="389"/>
      <c r="Y18" s="389"/>
      <c r="Z18" s="389"/>
      <c r="AA18" s="389"/>
      <c r="AB18" s="389"/>
      <c r="AC18" s="389"/>
      <c r="AD18" s="389"/>
      <c r="AE18" s="389"/>
      <c r="AF18" s="389"/>
      <c r="AG18" s="389"/>
      <c r="AH18" s="389"/>
      <c r="AI18" s="389"/>
      <c r="AJ18" s="389"/>
      <c r="AK18" s="389"/>
      <c r="AL18" s="389"/>
      <c r="AM18" s="389"/>
      <c r="AN18" s="389"/>
      <c r="AO18" s="389"/>
      <c r="AP18" s="389"/>
      <c r="AQ18" s="389"/>
      <c r="AR18" s="389"/>
      <c r="AS18" s="169"/>
    </row>
    <row r="19" spans="1:45" ht="18.75" x14ac:dyDescent="0.25">
      <c r="AO19" s="108"/>
      <c r="AP19" s="108"/>
      <c r="AQ19" s="108"/>
      <c r="AR19" s="32"/>
    </row>
    <row r="20" spans="1:45" ht="18.75" x14ac:dyDescent="0.3">
      <c r="AO20" s="108"/>
      <c r="AP20" s="108"/>
      <c r="AQ20" s="108"/>
      <c r="AR20" s="14"/>
    </row>
    <row r="21" spans="1:45" ht="20.25" customHeight="1" x14ac:dyDescent="0.3">
      <c r="AO21" s="108"/>
      <c r="AP21" s="108"/>
      <c r="AQ21" s="108"/>
      <c r="AR21" s="14"/>
    </row>
    <row r="22" spans="1:45" s="3" customFormat="1" ht="15" customHeight="1" x14ac:dyDescent="0.2">
      <c r="A22" s="376"/>
      <c r="B22" s="376"/>
      <c r="C22" s="376"/>
      <c r="D22" s="376"/>
      <c r="E22" s="376"/>
      <c r="F22" s="376"/>
      <c r="G22" s="376"/>
      <c r="H22" s="376"/>
      <c r="I22" s="376"/>
      <c r="J22" s="376"/>
      <c r="K22" s="376"/>
      <c r="L22" s="376"/>
      <c r="M22" s="376"/>
      <c r="N22" s="376"/>
      <c r="O22" s="376"/>
      <c r="P22" s="376"/>
      <c r="Q22" s="376"/>
      <c r="R22" s="376"/>
      <c r="S22" s="376"/>
      <c r="T22" s="376"/>
      <c r="U22" s="376"/>
      <c r="V22" s="376"/>
      <c r="W22" s="376"/>
      <c r="X22" s="376"/>
      <c r="Y22" s="376"/>
      <c r="Z22" s="376"/>
      <c r="AA22" s="376"/>
      <c r="AB22" s="376"/>
      <c r="AC22" s="376"/>
      <c r="AD22" s="376"/>
      <c r="AE22" s="376"/>
      <c r="AF22" s="376"/>
      <c r="AG22" s="376"/>
      <c r="AH22" s="376"/>
      <c r="AI22" s="376"/>
      <c r="AJ22" s="376"/>
      <c r="AK22" s="376"/>
      <c r="AL22" s="376"/>
      <c r="AM22" s="376"/>
      <c r="AN22" s="376"/>
      <c r="AO22" s="376"/>
      <c r="AP22" s="376"/>
      <c r="AQ22" s="376"/>
      <c r="AR22" s="376"/>
    </row>
    <row r="23" spans="1:45" ht="15.75" x14ac:dyDescent="0.25">
      <c r="A23" s="107"/>
      <c r="B23" s="107"/>
      <c r="C23" s="107"/>
      <c r="D23" s="107"/>
      <c r="E23" s="107"/>
      <c r="F23" s="107"/>
      <c r="G23" s="107"/>
      <c r="H23" s="107"/>
      <c r="I23" s="107"/>
      <c r="J23" s="107"/>
      <c r="K23" s="107"/>
      <c r="L23" s="107"/>
      <c r="M23" s="107"/>
      <c r="N23" s="107"/>
      <c r="O23" s="107"/>
      <c r="P23" s="107"/>
      <c r="Q23" s="107"/>
      <c r="R23" s="107"/>
      <c r="S23" s="107"/>
      <c r="T23" s="107"/>
      <c r="U23" s="107"/>
      <c r="V23" s="107"/>
      <c r="W23" s="107"/>
      <c r="X23" s="107"/>
      <c r="Y23" s="107"/>
      <c r="Z23" s="107"/>
      <c r="AA23" s="107"/>
      <c r="AB23" s="107"/>
      <c r="AC23" s="107"/>
      <c r="AD23" s="107"/>
      <c r="AE23" s="107"/>
      <c r="AF23" s="107"/>
      <c r="AG23" s="107"/>
      <c r="AH23" s="107"/>
      <c r="AI23" s="107"/>
      <c r="AJ23" s="107"/>
      <c r="AK23" s="107"/>
      <c r="AL23" s="107"/>
      <c r="AM23" s="107"/>
      <c r="AN23" s="107"/>
      <c r="AO23" s="107"/>
      <c r="AP23" s="107"/>
      <c r="AQ23" s="107"/>
      <c r="AR23" s="107"/>
      <c r="AS23" s="107"/>
    </row>
    <row r="24" spans="1:45" ht="14.25" customHeight="1" thickBot="1" x14ac:dyDescent="0.3">
      <c r="A24" s="422" t="s">
        <v>304</v>
      </c>
      <c r="B24" s="422"/>
      <c r="C24" s="422"/>
      <c r="D24" s="422"/>
      <c r="E24" s="422"/>
      <c r="F24" s="422"/>
      <c r="G24" s="422"/>
      <c r="H24" s="422"/>
      <c r="I24" s="422"/>
      <c r="J24" s="422"/>
      <c r="K24" s="422"/>
      <c r="L24" s="422"/>
      <c r="M24" s="422"/>
      <c r="N24" s="422"/>
      <c r="O24" s="422"/>
      <c r="P24" s="422"/>
      <c r="Q24" s="422"/>
      <c r="R24" s="422"/>
      <c r="S24" s="422"/>
      <c r="T24" s="422"/>
      <c r="U24" s="422"/>
      <c r="V24" s="422"/>
      <c r="W24" s="422"/>
      <c r="X24" s="422"/>
      <c r="Y24" s="422"/>
      <c r="Z24" s="422"/>
      <c r="AA24" s="422"/>
      <c r="AB24" s="422"/>
      <c r="AC24" s="422"/>
      <c r="AD24" s="422"/>
      <c r="AE24" s="422"/>
      <c r="AF24" s="422"/>
      <c r="AG24" s="422"/>
      <c r="AH24" s="422"/>
      <c r="AI24" s="422"/>
      <c r="AJ24" s="422"/>
      <c r="AK24" s="422" t="s">
        <v>1</v>
      </c>
      <c r="AL24" s="422"/>
      <c r="AM24" s="78"/>
      <c r="AN24" s="78"/>
      <c r="AO24" s="106"/>
      <c r="AP24" s="106"/>
      <c r="AQ24" s="106"/>
      <c r="AR24" s="106"/>
      <c r="AS24" s="84"/>
    </row>
    <row r="25" spans="1:45" ht="12.75" customHeight="1" x14ac:dyDescent="0.25">
      <c r="A25" s="423" t="s">
        <v>303</v>
      </c>
      <c r="B25" s="424"/>
      <c r="C25" s="424"/>
      <c r="D25" s="424"/>
      <c r="E25" s="424"/>
      <c r="F25" s="424"/>
      <c r="G25" s="424"/>
      <c r="H25" s="424"/>
      <c r="I25" s="424"/>
      <c r="J25" s="424"/>
      <c r="K25" s="424"/>
      <c r="L25" s="424"/>
      <c r="M25" s="424"/>
      <c r="N25" s="424"/>
      <c r="O25" s="424"/>
      <c r="P25" s="424"/>
      <c r="Q25" s="424"/>
      <c r="R25" s="424"/>
      <c r="S25" s="424"/>
      <c r="T25" s="424"/>
      <c r="U25" s="424"/>
      <c r="V25" s="424"/>
      <c r="W25" s="424"/>
      <c r="X25" s="424"/>
      <c r="Y25" s="424"/>
      <c r="Z25" s="424"/>
      <c r="AA25" s="424"/>
      <c r="AB25" s="424"/>
      <c r="AC25" s="424"/>
      <c r="AD25" s="424"/>
      <c r="AE25" s="424"/>
      <c r="AF25" s="424"/>
      <c r="AG25" s="424"/>
      <c r="AH25" s="424"/>
      <c r="AI25" s="424"/>
      <c r="AJ25" s="424"/>
      <c r="AK25" s="425"/>
      <c r="AL25" s="425"/>
      <c r="AM25" s="79"/>
      <c r="AN25" s="426" t="s">
        <v>302</v>
      </c>
      <c r="AO25" s="426"/>
      <c r="AP25" s="426"/>
      <c r="AQ25" s="421"/>
      <c r="AR25" s="421"/>
      <c r="AS25" s="84"/>
    </row>
    <row r="26" spans="1:45" ht="17.25" customHeight="1" x14ac:dyDescent="0.25">
      <c r="A26" s="434" t="s">
        <v>301</v>
      </c>
      <c r="B26" s="435"/>
      <c r="C26" s="435"/>
      <c r="D26" s="435"/>
      <c r="E26" s="435"/>
      <c r="F26" s="435"/>
      <c r="G26" s="435"/>
      <c r="H26" s="435"/>
      <c r="I26" s="435"/>
      <c r="J26" s="435"/>
      <c r="K26" s="435"/>
      <c r="L26" s="435"/>
      <c r="M26" s="435"/>
      <c r="N26" s="435"/>
      <c r="O26" s="435"/>
      <c r="P26" s="435"/>
      <c r="Q26" s="435"/>
      <c r="R26" s="435"/>
      <c r="S26" s="435"/>
      <c r="T26" s="435"/>
      <c r="U26" s="435"/>
      <c r="V26" s="435"/>
      <c r="W26" s="435"/>
      <c r="X26" s="435"/>
      <c r="Y26" s="435"/>
      <c r="Z26" s="435"/>
      <c r="AA26" s="435"/>
      <c r="AB26" s="435"/>
      <c r="AC26" s="435"/>
      <c r="AD26" s="435"/>
      <c r="AE26" s="435"/>
      <c r="AF26" s="435"/>
      <c r="AG26" s="435"/>
      <c r="AH26" s="435"/>
      <c r="AI26" s="435"/>
      <c r="AJ26" s="435"/>
      <c r="AK26" s="436"/>
      <c r="AL26" s="436"/>
      <c r="AM26" s="79"/>
      <c r="AN26" s="416" t="s">
        <v>300</v>
      </c>
      <c r="AO26" s="417"/>
      <c r="AP26" s="418"/>
      <c r="AQ26" s="419"/>
      <c r="AR26" s="420"/>
      <c r="AS26" s="84"/>
    </row>
    <row r="27" spans="1:45" ht="17.25" customHeight="1" x14ac:dyDescent="0.25">
      <c r="A27" s="434" t="s">
        <v>299</v>
      </c>
      <c r="B27" s="435"/>
      <c r="C27" s="435"/>
      <c r="D27" s="435"/>
      <c r="E27" s="435"/>
      <c r="F27" s="435"/>
      <c r="G27" s="435"/>
      <c r="H27" s="435"/>
      <c r="I27" s="435"/>
      <c r="J27" s="435"/>
      <c r="K27" s="435"/>
      <c r="L27" s="435"/>
      <c r="M27" s="435"/>
      <c r="N27" s="435"/>
      <c r="O27" s="435"/>
      <c r="P27" s="435"/>
      <c r="Q27" s="435"/>
      <c r="R27" s="435"/>
      <c r="S27" s="435"/>
      <c r="T27" s="435"/>
      <c r="U27" s="435"/>
      <c r="V27" s="435"/>
      <c r="W27" s="435"/>
      <c r="X27" s="435"/>
      <c r="Y27" s="435"/>
      <c r="Z27" s="435"/>
      <c r="AA27" s="435"/>
      <c r="AB27" s="435"/>
      <c r="AC27" s="435"/>
      <c r="AD27" s="435"/>
      <c r="AE27" s="435"/>
      <c r="AF27" s="435"/>
      <c r="AG27" s="435"/>
      <c r="AH27" s="435"/>
      <c r="AI27" s="435"/>
      <c r="AJ27" s="435"/>
      <c r="AK27" s="436"/>
      <c r="AL27" s="436"/>
      <c r="AM27" s="79"/>
      <c r="AN27" s="416" t="s">
        <v>298</v>
      </c>
      <c r="AO27" s="417"/>
      <c r="AP27" s="418"/>
      <c r="AQ27" s="419"/>
      <c r="AR27" s="420"/>
      <c r="AS27" s="84"/>
    </row>
    <row r="28" spans="1:45" ht="27.75" customHeight="1" thickBot="1" x14ac:dyDescent="0.3">
      <c r="A28" s="437" t="s">
        <v>297</v>
      </c>
      <c r="B28" s="438"/>
      <c r="C28" s="438"/>
      <c r="D28" s="438"/>
      <c r="E28" s="438"/>
      <c r="F28" s="438"/>
      <c r="G28" s="438"/>
      <c r="H28" s="438"/>
      <c r="I28" s="438"/>
      <c r="J28" s="438"/>
      <c r="K28" s="438"/>
      <c r="L28" s="438"/>
      <c r="M28" s="438"/>
      <c r="N28" s="438"/>
      <c r="O28" s="438"/>
      <c r="P28" s="438"/>
      <c r="Q28" s="438"/>
      <c r="R28" s="438"/>
      <c r="S28" s="438"/>
      <c r="T28" s="438"/>
      <c r="U28" s="438"/>
      <c r="V28" s="438"/>
      <c r="W28" s="438"/>
      <c r="X28" s="438"/>
      <c r="Y28" s="438"/>
      <c r="Z28" s="438"/>
      <c r="AA28" s="438"/>
      <c r="AB28" s="438"/>
      <c r="AC28" s="438"/>
      <c r="AD28" s="438"/>
      <c r="AE28" s="438"/>
      <c r="AF28" s="438"/>
      <c r="AG28" s="438"/>
      <c r="AH28" s="438"/>
      <c r="AI28" s="438"/>
      <c r="AJ28" s="439"/>
      <c r="AK28" s="440"/>
      <c r="AL28" s="440"/>
      <c r="AM28" s="79"/>
      <c r="AN28" s="441" t="s">
        <v>296</v>
      </c>
      <c r="AO28" s="442"/>
      <c r="AP28" s="443"/>
      <c r="AQ28" s="419"/>
      <c r="AR28" s="420"/>
      <c r="AS28" s="84"/>
    </row>
    <row r="29" spans="1:45" ht="17.25" customHeight="1" x14ac:dyDescent="0.25">
      <c r="A29" s="428" t="s">
        <v>295</v>
      </c>
      <c r="B29" s="429"/>
      <c r="C29" s="429"/>
      <c r="D29" s="429"/>
      <c r="E29" s="429"/>
      <c r="F29" s="429"/>
      <c r="G29" s="429"/>
      <c r="H29" s="429"/>
      <c r="I29" s="429"/>
      <c r="J29" s="429"/>
      <c r="K29" s="429"/>
      <c r="L29" s="429"/>
      <c r="M29" s="429"/>
      <c r="N29" s="429"/>
      <c r="O29" s="429"/>
      <c r="P29" s="429"/>
      <c r="Q29" s="429"/>
      <c r="R29" s="429"/>
      <c r="S29" s="429"/>
      <c r="T29" s="429"/>
      <c r="U29" s="429"/>
      <c r="V29" s="429"/>
      <c r="W29" s="429"/>
      <c r="X29" s="429"/>
      <c r="Y29" s="429"/>
      <c r="Z29" s="429"/>
      <c r="AA29" s="429"/>
      <c r="AB29" s="429"/>
      <c r="AC29" s="429"/>
      <c r="AD29" s="429"/>
      <c r="AE29" s="429"/>
      <c r="AF29" s="429"/>
      <c r="AG29" s="429"/>
      <c r="AH29" s="429"/>
      <c r="AI29" s="429"/>
      <c r="AJ29" s="430"/>
      <c r="AK29" s="425"/>
      <c r="AL29" s="425"/>
      <c r="AM29" s="79"/>
      <c r="AN29" s="431"/>
      <c r="AO29" s="432"/>
      <c r="AP29" s="432"/>
      <c r="AQ29" s="419"/>
      <c r="AR29" s="433"/>
      <c r="AS29" s="84"/>
    </row>
    <row r="30" spans="1:45" ht="17.25" customHeight="1" x14ac:dyDescent="0.25">
      <c r="A30" s="434" t="s">
        <v>294</v>
      </c>
      <c r="B30" s="435"/>
      <c r="C30" s="435"/>
      <c r="D30" s="435"/>
      <c r="E30" s="435"/>
      <c r="F30" s="435"/>
      <c r="G30" s="435"/>
      <c r="H30" s="435"/>
      <c r="I30" s="435"/>
      <c r="J30" s="435"/>
      <c r="K30" s="435"/>
      <c r="L30" s="435"/>
      <c r="M30" s="435"/>
      <c r="N30" s="435"/>
      <c r="O30" s="435"/>
      <c r="P30" s="435"/>
      <c r="Q30" s="435"/>
      <c r="R30" s="435"/>
      <c r="S30" s="435"/>
      <c r="T30" s="435"/>
      <c r="U30" s="435"/>
      <c r="V30" s="435"/>
      <c r="W30" s="435"/>
      <c r="X30" s="435"/>
      <c r="Y30" s="435"/>
      <c r="Z30" s="435"/>
      <c r="AA30" s="435"/>
      <c r="AB30" s="435"/>
      <c r="AC30" s="435"/>
      <c r="AD30" s="435"/>
      <c r="AE30" s="435"/>
      <c r="AF30" s="435"/>
      <c r="AG30" s="435"/>
      <c r="AH30" s="435"/>
      <c r="AI30" s="435"/>
      <c r="AJ30" s="435"/>
      <c r="AK30" s="436"/>
      <c r="AL30" s="436"/>
      <c r="AM30" s="79"/>
      <c r="AS30" s="84"/>
    </row>
    <row r="31" spans="1:45" ht="17.25" customHeight="1" x14ac:dyDescent="0.25">
      <c r="A31" s="434" t="s">
        <v>293</v>
      </c>
      <c r="B31" s="435"/>
      <c r="C31" s="435"/>
      <c r="D31" s="435"/>
      <c r="E31" s="435"/>
      <c r="F31" s="435"/>
      <c r="G31" s="435"/>
      <c r="H31" s="435"/>
      <c r="I31" s="435"/>
      <c r="J31" s="435"/>
      <c r="K31" s="435"/>
      <c r="L31" s="435"/>
      <c r="M31" s="435"/>
      <c r="N31" s="435"/>
      <c r="O31" s="435"/>
      <c r="P31" s="435"/>
      <c r="Q31" s="435"/>
      <c r="R31" s="435"/>
      <c r="S31" s="435"/>
      <c r="T31" s="435"/>
      <c r="U31" s="435"/>
      <c r="V31" s="435"/>
      <c r="W31" s="435"/>
      <c r="X31" s="435"/>
      <c r="Y31" s="435"/>
      <c r="Z31" s="435"/>
      <c r="AA31" s="435"/>
      <c r="AB31" s="435"/>
      <c r="AC31" s="435"/>
      <c r="AD31" s="435"/>
      <c r="AE31" s="435"/>
      <c r="AF31" s="435"/>
      <c r="AG31" s="435"/>
      <c r="AH31" s="435"/>
      <c r="AI31" s="435"/>
      <c r="AJ31" s="435"/>
      <c r="AK31" s="436"/>
      <c r="AL31" s="436"/>
      <c r="AM31" s="79"/>
      <c r="AN31" s="79"/>
      <c r="AO31" s="105"/>
      <c r="AP31" s="105"/>
      <c r="AQ31" s="105"/>
      <c r="AR31" s="105"/>
      <c r="AS31" s="84"/>
    </row>
    <row r="32" spans="1:45" ht="17.25" customHeight="1" x14ac:dyDescent="0.25">
      <c r="A32" s="434" t="s">
        <v>268</v>
      </c>
      <c r="B32" s="435"/>
      <c r="C32" s="435"/>
      <c r="D32" s="435"/>
      <c r="E32" s="435"/>
      <c r="F32" s="435"/>
      <c r="G32" s="435"/>
      <c r="H32" s="435"/>
      <c r="I32" s="435"/>
      <c r="J32" s="435"/>
      <c r="K32" s="435"/>
      <c r="L32" s="435"/>
      <c r="M32" s="435"/>
      <c r="N32" s="435"/>
      <c r="O32" s="435"/>
      <c r="P32" s="435"/>
      <c r="Q32" s="435"/>
      <c r="R32" s="435"/>
      <c r="S32" s="435"/>
      <c r="T32" s="435"/>
      <c r="U32" s="435"/>
      <c r="V32" s="435"/>
      <c r="W32" s="435"/>
      <c r="X32" s="435"/>
      <c r="Y32" s="435"/>
      <c r="Z32" s="435"/>
      <c r="AA32" s="435"/>
      <c r="AB32" s="435"/>
      <c r="AC32" s="435"/>
      <c r="AD32" s="435"/>
      <c r="AE32" s="435"/>
      <c r="AF32" s="435"/>
      <c r="AG32" s="435"/>
      <c r="AH32" s="435"/>
      <c r="AI32" s="435"/>
      <c r="AJ32" s="435"/>
      <c r="AK32" s="436"/>
      <c r="AL32" s="436"/>
      <c r="AM32" s="79"/>
      <c r="AN32" s="79"/>
      <c r="AO32" s="79"/>
      <c r="AP32" s="79"/>
      <c r="AQ32" s="79"/>
      <c r="AR32" s="79"/>
      <c r="AS32" s="84"/>
    </row>
    <row r="33" spans="1:45" ht="17.25" customHeight="1" x14ac:dyDescent="0.25">
      <c r="A33" s="434" t="s">
        <v>292</v>
      </c>
      <c r="B33" s="435"/>
      <c r="C33" s="435"/>
      <c r="D33" s="435"/>
      <c r="E33" s="435"/>
      <c r="F33" s="435"/>
      <c r="G33" s="435"/>
      <c r="H33" s="435"/>
      <c r="I33" s="435"/>
      <c r="J33" s="435"/>
      <c r="K33" s="435"/>
      <c r="L33" s="435"/>
      <c r="M33" s="435"/>
      <c r="N33" s="435"/>
      <c r="O33" s="435"/>
      <c r="P33" s="435"/>
      <c r="Q33" s="435"/>
      <c r="R33" s="435"/>
      <c r="S33" s="435"/>
      <c r="T33" s="435"/>
      <c r="U33" s="435"/>
      <c r="V33" s="435"/>
      <c r="W33" s="435"/>
      <c r="X33" s="435"/>
      <c r="Y33" s="435"/>
      <c r="Z33" s="435"/>
      <c r="AA33" s="435"/>
      <c r="AB33" s="435"/>
      <c r="AC33" s="435"/>
      <c r="AD33" s="435"/>
      <c r="AE33" s="435"/>
      <c r="AF33" s="435"/>
      <c r="AG33" s="435"/>
      <c r="AH33" s="435"/>
      <c r="AI33" s="435"/>
      <c r="AJ33" s="435"/>
      <c r="AK33" s="444"/>
      <c r="AL33" s="444"/>
      <c r="AM33" s="79"/>
      <c r="AN33" s="79"/>
      <c r="AO33" s="79"/>
      <c r="AP33" s="79"/>
      <c r="AQ33" s="79"/>
      <c r="AR33" s="79"/>
      <c r="AS33" s="84"/>
    </row>
    <row r="34" spans="1:45" ht="17.25" customHeight="1" x14ac:dyDescent="0.25">
      <c r="A34" s="434" t="s">
        <v>291</v>
      </c>
      <c r="B34" s="435"/>
      <c r="C34" s="435"/>
      <c r="D34" s="435"/>
      <c r="E34" s="435"/>
      <c r="F34" s="435"/>
      <c r="G34" s="435"/>
      <c r="H34" s="435"/>
      <c r="I34" s="435"/>
      <c r="J34" s="435"/>
      <c r="K34" s="435"/>
      <c r="L34" s="435"/>
      <c r="M34" s="435"/>
      <c r="N34" s="435"/>
      <c r="O34" s="435"/>
      <c r="P34" s="435"/>
      <c r="Q34" s="435"/>
      <c r="R34" s="435"/>
      <c r="S34" s="435"/>
      <c r="T34" s="435"/>
      <c r="U34" s="435"/>
      <c r="V34" s="435"/>
      <c r="W34" s="435"/>
      <c r="X34" s="435"/>
      <c r="Y34" s="435"/>
      <c r="Z34" s="435"/>
      <c r="AA34" s="435"/>
      <c r="AB34" s="435"/>
      <c r="AC34" s="435"/>
      <c r="AD34" s="435"/>
      <c r="AE34" s="435"/>
      <c r="AF34" s="435"/>
      <c r="AG34" s="435"/>
      <c r="AH34" s="435"/>
      <c r="AI34" s="435"/>
      <c r="AJ34" s="435"/>
      <c r="AK34" s="436"/>
      <c r="AL34" s="436"/>
      <c r="AM34" s="79"/>
      <c r="AN34" s="79"/>
      <c r="AO34" s="79"/>
      <c r="AP34" s="79"/>
      <c r="AQ34" s="79"/>
      <c r="AR34" s="79"/>
      <c r="AS34" s="84"/>
    </row>
    <row r="35" spans="1:45" ht="17.25" customHeight="1" x14ac:dyDescent="0.25">
      <c r="A35" s="434"/>
      <c r="B35" s="435"/>
      <c r="C35" s="435"/>
      <c r="D35" s="435"/>
      <c r="E35" s="435"/>
      <c r="F35" s="435"/>
      <c r="G35" s="435"/>
      <c r="H35" s="435"/>
      <c r="I35" s="435"/>
      <c r="J35" s="435"/>
      <c r="K35" s="435"/>
      <c r="L35" s="435"/>
      <c r="M35" s="435"/>
      <c r="N35" s="435"/>
      <c r="O35" s="435"/>
      <c r="P35" s="435"/>
      <c r="Q35" s="435"/>
      <c r="R35" s="435"/>
      <c r="S35" s="435"/>
      <c r="T35" s="435"/>
      <c r="U35" s="435"/>
      <c r="V35" s="435"/>
      <c r="W35" s="435"/>
      <c r="X35" s="435"/>
      <c r="Y35" s="435"/>
      <c r="Z35" s="435"/>
      <c r="AA35" s="435"/>
      <c r="AB35" s="435"/>
      <c r="AC35" s="435"/>
      <c r="AD35" s="435"/>
      <c r="AE35" s="435"/>
      <c r="AF35" s="435"/>
      <c r="AG35" s="435"/>
      <c r="AH35" s="435"/>
      <c r="AI35" s="435"/>
      <c r="AJ35" s="435"/>
      <c r="AK35" s="436"/>
      <c r="AL35" s="436"/>
      <c r="AM35" s="79"/>
      <c r="AN35" s="79"/>
      <c r="AO35" s="79"/>
      <c r="AP35" s="79"/>
      <c r="AQ35" s="79"/>
      <c r="AR35" s="79"/>
      <c r="AS35" s="84"/>
    </row>
    <row r="36" spans="1:45" ht="17.25" customHeight="1" thickBot="1" x14ac:dyDescent="0.3">
      <c r="A36" s="445" t="s">
        <v>256</v>
      </c>
      <c r="B36" s="446"/>
      <c r="C36" s="446"/>
      <c r="D36" s="446"/>
      <c r="E36" s="446"/>
      <c r="F36" s="446"/>
      <c r="G36" s="446"/>
      <c r="H36" s="446"/>
      <c r="I36" s="446"/>
      <c r="J36" s="446"/>
      <c r="K36" s="446"/>
      <c r="L36" s="446"/>
      <c r="M36" s="446"/>
      <c r="N36" s="446"/>
      <c r="O36" s="446"/>
      <c r="P36" s="446"/>
      <c r="Q36" s="446"/>
      <c r="R36" s="446"/>
      <c r="S36" s="446"/>
      <c r="T36" s="446"/>
      <c r="U36" s="446"/>
      <c r="V36" s="446"/>
      <c r="W36" s="446"/>
      <c r="X36" s="446"/>
      <c r="Y36" s="446"/>
      <c r="Z36" s="446"/>
      <c r="AA36" s="446"/>
      <c r="AB36" s="446"/>
      <c r="AC36" s="446"/>
      <c r="AD36" s="446"/>
      <c r="AE36" s="446"/>
      <c r="AF36" s="446"/>
      <c r="AG36" s="446"/>
      <c r="AH36" s="446"/>
      <c r="AI36" s="446"/>
      <c r="AJ36" s="446"/>
      <c r="AK36" s="440"/>
      <c r="AL36" s="440"/>
      <c r="AM36" s="79"/>
      <c r="AN36" s="79"/>
      <c r="AO36" s="79"/>
      <c r="AP36" s="79"/>
      <c r="AQ36" s="79"/>
      <c r="AR36" s="79"/>
      <c r="AS36" s="84"/>
    </row>
    <row r="37" spans="1:45" ht="17.25" customHeight="1" x14ac:dyDescent="0.25">
      <c r="A37" s="423"/>
      <c r="B37" s="424"/>
      <c r="C37" s="424"/>
      <c r="D37" s="424"/>
      <c r="E37" s="424"/>
      <c r="F37" s="424"/>
      <c r="G37" s="424"/>
      <c r="H37" s="424"/>
      <c r="I37" s="424"/>
      <c r="J37" s="424"/>
      <c r="K37" s="424"/>
      <c r="L37" s="424"/>
      <c r="M37" s="424"/>
      <c r="N37" s="424"/>
      <c r="O37" s="424"/>
      <c r="P37" s="424"/>
      <c r="Q37" s="424"/>
      <c r="R37" s="424"/>
      <c r="S37" s="424"/>
      <c r="T37" s="424"/>
      <c r="U37" s="424"/>
      <c r="V37" s="424"/>
      <c r="W37" s="424"/>
      <c r="X37" s="424"/>
      <c r="Y37" s="424"/>
      <c r="Z37" s="424"/>
      <c r="AA37" s="424"/>
      <c r="AB37" s="424"/>
      <c r="AC37" s="424"/>
      <c r="AD37" s="424"/>
      <c r="AE37" s="424"/>
      <c r="AF37" s="424"/>
      <c r="AG37" s="424"/>
      <c r="AH37" s="424"/>
      <c r="AI37" s="424"/>
      <c r="AJ37" s="424"/>
      <c r="AK37" s="425"/>
      <c r="AL37" s="425"/>
      <c r="AM37" s="79"/>
      <c r="AN37" s="79"/>
      <c r="AO37" s="79"/>
      <c r="AP37" s="79"/>
      <c r="AQ37" s="79"/>
      <c r="AR37" s="79"/>
      <c r="AS37" s="84"/>
    </row>
    <row r="38" spans="1:45" ht="17.25" customHeight="1" x14ac:dyDescent="0.25">
      <c r="A38" s="434" t="s">
        <v>290</v>
      </c>
      <c r="B38" s="435"/>
      <c r="C38" s="435"/>
      <c r="D38" s="435"/>
      <c r="E38" s="435"/>
      <c r="F38" s="435"/>
      <c r="G38" s="435"/>
      <c r="H38" s="435"/>
      <c r="I38" s="435"/>
      <c r="J38" s="435"/>
      <c r="K38" s="435"/>
      <c r="L38" s="435"/>
      <c r="M38" s="435"/>
      <c r="N38" s="435"/>
      <c r="O38" s="435"/>
      <c r="P38" s="435"/>
      <c r="Q38" s="435"/>
      <c r="R38" s="435"/>
      <c r="S38" s="435"/>
      <c r="T38" s="435"/>
      <c r="U38" s="435"/>
      <c r="V38" s="435"/>
      <c r="W38" s="435"/>
      <c r="X38" s="435"/>
      <c r="Y38" s="435"/>
      <c r="Z38" s="435"/>
      <c r="AA38" s="435"/>
      <c r="AB38" s="435"/>
      <c r="AC38" s="435"/>
      <c r="AD38" s="435"/>
      <c r="AE38" s="435"/>
      <c r="AF38" s="435"/>
      <c r="AG38" s="435"/>
      <c r="AH38" s="435"/>
      <c r="AI38" s="435"/>
      <c r="AJ38" s="435"/>
      <c r="AK38" s="436"/>
      <c r="AL38" s="436"/>
      <c r="AM38" s="79"/>
      <c r="AN38" s="79"/>
      <c r="AO38" s="79"/>
      <c r="AP38" s="79"/>
      <c r="AQ38" s="79"/>
      <c r="AR38" s="79"/>
      <c r="AS38" s="84"/>
    </row>
    <row r="39" spans="1:45" ht="17.25" customHeight="1" thickBot="1" x14ac:dyDescent="0.3">
      <c r="A39" s="445" t="s">
        <v>289</v>
      </c>
      <c r="B39" s="446"/>
      <c r="C39" s="446"/>
      <c r="D39" s="446"/>
      <c r="E39" s="446"/>
      <c r="F39" s="446"/>
      <c r="G39" s="446"/>
      <c r="H39" s="446"/>
      <c r="I39" s="446"/>
      <c r="J39" s="446"/>
      <c r="K39" s="446"/>
      <c r="L39" s="446"/>
      <c r="M39" s="446"/>
      <c r="N39" s="446"/>
      <c r="O39" s="446"/>
      <c r="P39" s="446"/>
      <c r="Q39" s="446"/>
      <c r="R39" s="446"/>
      <c r="S39" s="446"/>
      <c r="T39" s="446"/>
      <c r="U39" s="446"/>
      <c r="V39" s="446"/>
      <c r="W39" s="446"/>
      <c r="X39" s="446"/>
      <c r="Y39" s="446"/>
      <c r="Z39" s="446"/>
      <c r="AA39" s="446"/>
      <c r="AB39" s="446"/>
      <c r="AC39" s="446"/>
      <c r="AD39" s="446"/>
      <c r="AE39" s="446"/>
      <c r="AF39" s="446"/>
      <c r="AG39" s="446"/>
      <c r="AH39" s="446"/>
      <c r="AI39" s="446"/>
      <c r="AJ39" s="446"/>
      <c r="AK39" s="440"/>
      <c r="AL39" s="440"/>
      <c r="AM39" s="79"/>
      <c r="AN39" s="79"/>
      <c r="AO39" s="79"/>
      <c r="AP39" s="79"/>
      <c r="AQ39" s="79"/>
      <c r="AR39" s="79"/>
      <c r="AS39" s="84"/>
    </row>
    <row r="40" spans="1:45" ht="17.25" customHeight="1" x14ac:dyDescent="0.25">
      <c r="A40" s="423" t="s">
        <v>288</v>
      </c>
      <c r="B40" s="424"/>
      <c r="C40" s="424"/>
      <c r="D40" s="424"/>
      <c r="E40" s="424"/>
      <c r="F40" s="424"/>
      <c r="G40" s="424"/>
      <c r="H40" s="424"/>
      <c r="I40" s="424"/>
      <c r="J40" s="424"/>
      <c r="K40" s="424"/>
      <c r="L40" s="424"/>
      <c r="M40" s="424"/>
      <c r="N40" s="424"/>
      <c r="O40" s="424"/>
      <c r="P40" s="424"/>
      <c r="Q40" s="424"/>
      <c r="R40" s="424"/>
      <c r="S40" s="424"/>
      <c r="T40" s="424"/>
      <c r="U40" s="424"/>
      <c r="V40" s="424"/>
      <c r="W40" s="424"/>
      <c r="X40" s="424"/>
      <c r="Y40" s="424"/>
      <c r="Z40" s="424"/>
      <c r="AA40" s="424"/>
      <c r="AB40" s="424"/>
      <c r="AC40" s="424"/>
      <c r="AD40" s="424"/>
      <c r="AE40" s="424"/>
      <c r="AF40" s="424"/>
      <c r="AG40" s="424"/>
      <c r="AH40" s="424"/>
      <c r="AI40" s="424"/>
      <c r="AJ40" s="424"/>
      <c r="AK40" s="425"/>
      <c r="AL40" s="425"/>
      <c r="AM40" s="79"/>
      <c r="AN40" s="79"/>
      <c r="AO40" s="79"/>
      <c r="AP40" s="79"/>
      <c r="AQ40" s="79"/>
      <c r="AR40" s="79"/>
      <c r="AS40" s="84"/>
    </row>
    <row r="41" spans="1:45" ht="17.25" customHeight="1" x14ac:dyDescent="0.25">
      <c r="A41" s="434" t="s">
        <v>287</v>
      </c>
      <c r="B41" s="435"/>
      <c r="C41" s="435"/>
      <c r="D41" s="435"/>
      <c r="E41" s="435"/>
      <c r="F41" s="435"/>
      <c r="G41" s="435"/>
      <c r="H41" s="435"/>
      <c r="I41" s="435"/>
      <c r="J41" s="435"/>
      <c r="K41" s="435"/>
      <c r="L41" s="435"/>
      <c r="M41" s="435"/>
      <c r="N41" s="435"/>
      <c r="O41" s="435"/>
      <c r="P41" s="435"/>
      <c r="Q41" s="435"/>
      <c r="R41" s="435"/>
      <c r="S41" s="435"/>
      <c r="T41" s="435"/>
      <c r="U41" s="435"/>
      <c r="V41" s="435"/>
      <c r="W41" s="435"/>
      <c r="X41" s="435"/>
      <c r="Y41" s="435"/>
      <c r="Z41" s="435"/>
      <c r="AA41" s="435"/>
      <c r="AB41" s="435"/>
      <c r="AC41" s="435"/>
      <c r="AD41" s="435"/>
      <c r="AE41" s="435"/>
      <c r="AF41" s="435"/>
      <c r="AG41" s="435"/>
      <c r="AH41" s="435"/>
      <c r="AI41" s="435"/>
      <c r="AJ41" s="435"/>
      <c r="AK41" s="436"/>
      <c r="AL41" s="436"/>
      <c r="AM41" s="79"/>
      <c r="AN41" s="79"/>
      <c r="AO41" s="79"/>
      <c r="AP41" s="79"/>
      <c r="AQ41" s="79"/>
      <c r="AR41" s="79"/>
      <c r="AS41" s="84"/>
    </row>
    <row r="42" spans="1:45" ht="17.25" customHeight="1" x14ac:dyDescent="0.25">
      <c r="A42" s="434" t="s">
        <v>286</v>
      </c>
      <c r="B42" s="435"/>
      <c r="C42" s="435"/>
      <c r="D42" s="435"/>
      <c r="E42" s="435"/>
      <c r="F42" s="435"/>
      <c r="G42" s="435"/>
      <c r="H42" s="435"/>
      <c r="I42" s="435"/>
      <c r="J42" s="435"/>
      <c r="K42" s="435"/>
      <c r="L42" s="435"/>
      <c r="M42" s="435"/>
      <c r="N42" s="435"/>
      <c r="O42" s="435"/>
      <c r="P42" s="435"/>
      <c r="Q42" s="435"/>
      <c r="R42" s="435"/>
      <c r="S42" s="435"/>
      <c r="T42" s="435"/>
      <c r="U42" s="435"/>
      <c r="V42" s="435"/>
      <c r="W42" s="435"/>
      <c r="X42" s="435"/>
      <c r="Y42" s="435"/>
      <c r="Z42" s="435"/>
      <c r="AA42" s="435"/>
      <c r="AB42" s="435"/>
      <c r="AC42" s="435"/>
      <c r="AD42" s="435"/>
      <c r="AE42" s="435"/>
      <c r="AF42" s="435"/>
      <c r="AG42" s="435"/>
      <c r="AH42" s="435"/>
      <c r="AI42" s="435"/>
      <c r="AJ42" s="435"/>
      <c r="AK42" s="436"/>
      <c r="AL42" s="436"/>
      <c r="AM42" s="79"/>
      <c r="AN42" s="79"/>
      <c r="AO42" s="79"/>
      <c r="AP42" s="79"/>
      <c r="AQ42" s="79"/>
      <c r="AR42" s="79"/>
      <c r="AS42" s="84"/>
    </row>
    <row r="43" spans="1:45" ht="17.25" customHeight="1" x14ac:dyDescent="0.25">
      <c r="A43" s="434" t="s">
        <v>285</v>
      </c>
      <c r="B43" s="435"/>
      <c r="C43" s="435"/>
      <c r="D43" s="435"/>
      <c r="E43" s="435"/>
      <c r="F43" s="435"/>
      <c r="G43" s="435"/>
      <c r="H43" s="435"/>
      <c r="I43" s="435"/>
      <c r="J43" s="435"/>
      <c r="K43" s="435"/>
      <c r="L43" s="435"/>
      <c r="M43" s="435"/>
      <c r="N43" s="435"/>
      <c r="O43" s="435"/>
      <c r="P43" s="435"/>
      <c r="Q43" s="435"/>
      <c r="R43" s="435"/>
      <c r="S43" s="435"/>
      <c r="T43" s="435"/>
      <c r="U43" s="435"/>
      <c r="V43" s="435"/>
      <c r="W43" s="435"/>
      <c r="X43" s="435"/>
      <c r="Y43" s="435"/>
      <c r="Z43" s="435"/>
      <c r="AA43" s="435"/>
      <c r="AB43" s="435"/>
      <c r="AC43" s="435"/>
      <c r="AD43" s="435"/>
      <c r="AE43" s="435"/>
      <c r="AF43" s="435"/>
      <c r="AG43" s="435"/>
      <c r="AH43" s="435"/>
      <c r="AI43" s="435"/>
      <c r="AJ43" s="435"/>
      <c r="AK43" s="436"/>
      <c r="AL43" s="436"/>
      <c r="AM43" s="79"/>
      <c r="AN43" s="79"/>
      <c r="AO43" s="79"/>
      <c r="AP43" s="79"/>
      <c r="AQ43" s="79"/>
      <c r="AR43" s="79"/>
      <c r="AS43" s="84"/>
    </row>
    <row r="44" spans="1:45" ht="17.25" customHeight="1" x14ac:dyDescent="0.25">
      <c r="A44" s="434" t="s">
        <v>284</v>
      </c>
      <c r="B44" s="435"/>
      <c r="C44" s="435"/>
      <c r="D44" s="435"/>
      <c r="E44" s="435"/>
      <c r="F44" s="435"/>
      <c r="G44" s="435"/>
      <c r="H44" s="435"/>
      <c r="I44" s="435"/>
      <c r="J44" s="435"/>
      <c r="K44" s="435"/>
      <c r="L44" s="435"/>
      <c r="M44" s="435"/>
      <c r="N44" s="435"/>
      <c r="O44" s="435"/>
      <c r="P44" s="435"/>
      <c r="Q44" s="435"/>
      <c r="R44" s="435"/>
      <c r="S44" s="435"/>
      <c r="T44" s="435"/>
      <c r="U44" s="435"/>
      <c r="V44" s="435"/>
      <c r="W44" s="435"/>
      <c r="X44" s="435"/>
      <c r="Y44" s="435"/>
      <c r="Z44" s="435"/>
      <c r="AA44" s="435"/>
      <c r="AB44" s="435"/>
      <c r="AC44" s="435"/>
      <c r="AD44" s="435"/>
      <c r="AE44" s="435"/>
      <c r="AF44" s="435"/>
      <c r="AG44" s="435"/>
      <c r="AH44" s="435"/>
      <c r="AI44" s="435"/>
      <c r="AJ44" s="435"/>
      <c r="AK44" s="436"/>
      <c r="AL44" s="436"/>
      <c r="AM44" s="79"/>
      <c r="AN44" s="79"/>
      <c r="AO44" s="79"/>
      <c r="AP44" s="79"/>
      <c r="AQ44" s="79"/>
      <c r="AR44" s="79"/>
      <c r="AS44" s="84"/>
    </row>
    <row r="45" spans="1:45" ht="17.25" customHeight="1" x14ac:dyDescent="0.25">
      <c r="A45" s="434" t="s">
        <v>283</v>
      </c>
      <c r="B45" s="435"/>
      <c r="C45" s="435"/>
      <c r="D45" s="435"/>
      <c r="E45" s="435"/>
      <c r="F45" s="435"/>
      <c r="G45" s="435"/>
      <c r="H45" s="435"/>
      <c r="I45" s="435"/>
      <c r="J45" s="435"/>
      <c r="K45" s="435"/>
      <c r="L45" s="435"/>
      <c r="M45" s="435"/>
      <c r="N45" s="435"/>
      <c r="O45" s="435"/>
      <c r="P45" s="435"/>
      <c r="Q45" s="435"/>
      <c r="R45" s="435"/>
      <c r="S45" s="435"/>
      <c r="T45" s="435"/>
      <c r="U45" s="435"/>
      <c r="V45" s="435"/>
      <c r="W45" s="435"/>
      <c r="X45" s="435"/>
      <c r="Y45" s="435"/>
      <c r="Z45" s="435"/>
      <c r="AA45" s="435"/>
      <c r="AB45" s="435"/>
      <c r="AC45" s="435"/>
      <c r="AD45" s="435"/>
      <c r="AE45" s="435"/>
      <c r="AF45" s="435"/>
      <c r="AG45" s="435"/>
      <c r="AH45" s="435"/>
      <c r="AI45" s="435"/>
      <c r="AJ45" s="435"/>
      <c r="AK45" s="436"/>
      <c r="AL45" s="436"/>
      <c r="AM45" s="79"/>
      <c r="AN45" s="79"/>
      <c r="AO45" s="79"/>
      <c r="AP45" s="79"/>
      <c r="AQ45" s="79"/>
      <c r="AR45" s="79"/>
      <c r="AS45" s="84"/>
    </row>
    <row r="46" spans="1:45" ht="17.25" customHeight="1" thickBot="1" x14ac:dyDescent="0.3">
      <c r="A46" s="447" t="s">
        <v>282</v>
      </c>
      <c r="B46" s="448"/>
      <c r="C46" s="448"/>
      <c r="D46" s="448"/>
      <c r="E46" s="448"/>
      <c r="F46" s="448"/>
      <c r="G46" s="448"/>
      <c r="H46" s="448"/>
      <c r="I46" s="448"/>
      <c r="J46" s="448"/>
      <c r="K46" s="448"/>
      <c r="L46" s="448"/>
      <c r="M46" s="448"/>
      <c r="N46" s="448"/>
      <c r="O46" s="448"/>
      <c r="P46" s="448"/>
      <c r="Q46" s="448"/>
      <c r="R46" s="448"/>
      <c r="S46" s="448"/>
      <c r="T46" s="448"/>
      <c r="U46" s="448"/>
      <c r="V46" s="448"/>
      <c r="W46" s="448"/>
      <c r="X46" s="448"/>
      <c r="Y46" s="448"/>
      <c r="Z46" s="448"/>
      <c r="AA46" s="448"/>
      <c r="AB46" s="448"/>
      <c r="AC46" s="448"/>
      <c r="AD46" s="448"/>
      <c r="AE46" s="448"/>
      <c r="AF46" s="448"/>
      <c r="AG46" s="448"/>
      <c r="AH46" s="448"/>
      <c r="AI46" s="448"/>
      <c r="AJ46" s="448"/>
      <c r="AK46" s="449"/>
      <c r="AL46" s="449"/>
      <c r="AM46" s="79"/>
      <c r="AN46" s="79"/>
      <c r="AO46" s="79"/>
      <c r="AP46" s="79"/>
      <c r="AQ46" s="79"/>
      <c r="AR46" s="79"/>
      <c r="AS46" s="84"/>
    </row>
    <row r="47" spans="1:45" ht="24" customHeight="1" x14ac:dyDescent="0.25">
      <c r="A47" s="450" t="s">
        <v>281</v>
      </c>
      <c r="B47" s="451"/>
      <c r="C47" s="451"/>
      <c r="D47" s="451"/>
      <c r="E47" s="451"/>
      <c r="F47" s="451"/>
      <c r="G47" s="451"/>
      <c r="H47" s="451"/>
      <c r="I47" s="451"/>
      <c r="J47" s="451"/>
      <c r="K47" s="451"/>
      <c r="L47" s="451"/>
      <c r="M47" s="451"/>
      <c r="N47" s="451"/>
      <c r="O47" s="451"/>
      <c r="P47" s="451"/>
      <c r="Q47" s="451"/>
      <c r="R47" s="451"/>
      <c r="S47" s="451"/>
      <c r="T47" s="451"/>
      <c r="U47" s="451"/>
      <c r="V47" s="451"/>
      <c r="W47" s="451"/>
      <c r="X47" s="451"/>
      <c r="Y47" s="451"/>
      <c r="Z47" s="451"/>
      <c r="AA47" s="451"/>
      <c r="AB47" s="451"/>
      <c r="AC47" s="451"/>
      <c r="AD47" s="451"/>
      <c r="AE47" s="451"/>
      <c r="AF47" s="451"/>
      <c r="AG47" s="451"/>
      <c r="AH47" s="451"/>
      <c r="AI47" s="451"/>
      <c r="AJ47" s="452"/>
      <c r="AK47" s="425" t="s">
        <v>4</v>
      </c>
      <c r="AL47" s="425"/>
      <c r="AM47" s="453" t="s">
        <v>262</v>
      </c>
      <c r="AN47" s="453"/>
      <c r="AO47" s="92" t="s">
        <v>261</v>
      </c>
      <c r="AP47" s="92" t="s">
        <v>260</v>
      </c>
      <c r="AQ47" s="84"/>
    </row>
    <row r="48" spans="1:45" ht="12" customHeight="1" x14ac:dyDescent="0.25">
      <c r="A48" s="434" t="s">
        <v>280</v>
      </c>
      <c r="B48" s="435"/>
      <c r="C48" s="435"/>
      <c r="D48" s="435"/>
      <c r="E48" s="435"/>
      <c r="F48" s="435"/>
      <c r="G48" s="435"/>
      <c r="H48" s="435"/>
      <c r="I48" s="435"/>
      <c r="J48" s="435"/>
      <c r="K48" s="435"/>
      <c r="L48" s="435"/>
      <c r="M48" s="435"/>
      <c r="N48" s="435"/>
      <c r="O48" s="435"/>
      <c r="P48" s="435"/>
      <c r="Q48" s="435"/>
      <c r="R48" s="435"/>
      <c r="S48" s="435"/>
      <c r="T48" s="435"/>
      <c r="U48" s="435"/>
      <c r="V48" s="435"/>
      <c r="W48" s="435"/>
      <c r="X48" s="435"/>
      <c r="Y48" s="435"/>
      <c r="Z48" s="435"/>
      <c r="AA48" s="435"/>
      <c r="AB48" s="435"/>
      <c r="AC48" s="435"/>
      <c r="AD48" s="435"/>
      <c r="AE48" s="435"/>
      <c r="AF48" s="435"/>
      <c r="AG48" s="435"/>
      <c r="AH48" s="435"/>
      <c r="AI48" s="435"/>
      <c r="AJ48" s="435"/>
      <c r="AK48" s="436"/>
      <c r="AL48" s="436"/>
      <c r="AM48" s="436"/>
      <c r="AN48" s="436"/>
      <c r="AO48" s="96"/>
      <c r="AP48" s="96"/>
      <c r="AQ48" s="84"/>
    </row>
    <row r="49" spans="1:43" ht="12" customHeight="1" x14ac:dyDescent="0.25">
      <c r="A49" s="434" t="s">
        <v>279</v>
      </c>
      <c r="B49" s="435"/>
      <c r="C49" s="435"/>
      <c r="D49" s="435"/>
      <c r="E49" s="435"/>
      <c r="F49" s="435"/>
      <c r="G49" s="435"/>
      <c r="H49" s="435"/>
      <c r="I49" s="435"/>
      <c r="J49" s="435"/>
      <c r="K49" s="435"/>
      <c r="L49" s="435"/>
      <c r="M49" s="435"/>
      <c r="N49" s="435"/>
      <c r="O49" s="435"/>
      <c r="P49" s="435"/>
      <c r="Q49" s="435"/>
      <c r="R49" s="435"/>
      <c r="S49" s="435"/>
      <c r="T49" s="435"/>
      <c r="U49" s="435"/>
      <c r="V49" s="435"/>
      <c r="W49" s="435"/>
      <c r="X49" s="435"/>
      <c r="Y49" s="435"/>
      <c r="Z49" s="435"/>
      <c r="AA49" s="435"/>
      <c r="AB49" s="435"/>
      <c r="AC49" s="435"/>
      <c r="AD49" s="435"/>
      <c r="AE49" s="435"/>
      <c r="AF49" s="435"/>
      <c r="AG49" s="435"/>
      <c r="AH49" s="435"/>
      <c r="AI49" s="435"/>
      <c r="AJ49" s="435"/>
      <c r="AK49" s="436"/>
      <c r="AL49" s="436"/>
      <c r="AM49" s="436"/>
      <c r="AN49" s="436"/>
      <c r="AO49" s="96"/>
      <c r="AP49" s="96"/>
      <c r="AQ49" s="84"/>
    </row>
    <row r="50" spans="1:43" ht="12" customHeight="1" thickBot="1" x14ac:dyDescent="0.3">
      <c r="A50" s="445" t="s">
        <v>278</v>
      </c>
      <c r="B50" s="446"/>
      <c r="C50" s="446"/>
      <c r="D50" s="446"/>
      <c r="E50" s="446"/>
      <c r="F50" s="446"/>
      <c r="G50" s="446"/>
      <c r="H50" s="446"/>
      <c r="I50" s="446"/>
      <c r="J50" s="446"/>
      <c r="K50" s="446"/>
      <c r="L50" s="446"/>
      <c r="M50" s="446"/>
      <c r="N50" s="446"/>
      <c r="O50" s="446"/>
      <c r="P50" s="446"/>
      <c r="Q50" s="446"/>
      <c r="R50" s="446"/>
      <c r="S50" s="446"/>
      <c r="T50" s="446"/>
      <c r="U50" s="446"/>
      <c r="V50" s="446"/>
      <c r="W50" s="446"/>
      <c r="X50" s="446"/>
      <c r="Y50" s="446"/>
      <c r="Z50" s="446"/>
      <c r="AA50" s="446"/>
      <c r="AB50" s="446"/>
      <c r="AC50" s="446"/>
      <c r="AD50" s="446"/>
      <c r="AE50" s="446"/>
      <c r="AF50" s="446"/>
      <c r="AG50" s="446"/>
      <c r="AH50" s="446"/>
      <c r="AI50" s="446"/>
      <c r="AJ50" s="446"/>
      <c r="AK50" s="440"/>
      <c r="AL50" s="440"/>
      <c r="AM50" s="440"/>
      <c r="AN50" s="440"/>
      <c r="AO50" s="99"/>
      <c r="AP50" s="99"/>
      <c r="AQ50" s="84"/>
    </row>
    <row r="51" spans="1:43" ht="6.75" customHeight="1" thickBot="1" x14ac:dyDescent="0.3">
      <c r="A51" s="104"/>
      <c r="B51" s="104"/>
      <c r="C51" s="104"/>
      <c r="D51" s="104"/>
      <c r="E51" s="104"/>
      <c r="F51" s="104"/>
      <c r="G51" s="104"/>
      <c r="H51" s="104"/>
      <c r="I51" s="104"/>
      <c r="J51" s="104"/>
      <c r="K51" s="104"/>
      <c r="L51" s="104"/>
      <c r="M51" s="104"/>
      <c r="N51" s="104"/>
      <c r="O51" s="104"/>
      <c r="P51" s="104"/>
      <c r="Q51" s="104"/>
      <c r="R51" s="104"/>
      <c r="S51" s="104"/>
      <c r="T51" s="104"/>
      <c r="U51" s="104"/>
      <c r="V51" s="104"/>
      <c r="W51" s="104"/>
      <c r="X51" s="104"/>
      <c r="Y51" s="104"/>
      <c r="Z51" s="104"/>
      <c r="AA51" s="104"/>
      <c r="AB51" s="104"/>
      <c r="AC51" s="104"/>
      <c r="AD51" s="104"/>
      <c r="AE51" s="104"/>
      <c r="AF51" s="104"/>
      <c r="AG51" s="104"/>
      <c r="AH51" s="104"/>
      <c r="AI51" s="104"/>
      <c r="AJ51" s="104"/>
      <c r="AK51" s="104"/>
      <c r="AL51" s="104"/>
      <c r="AM51" s="102"/>
      <c r="AN51" s="102"/>
      <c r="AO51" s="103"/>
      <c r="AP51" s="103"/>
      <c r="AQ51" s="101"/>
    </row>
    <row r="52" spans="1:43" ht="24" customHeight="1" x14ac:dyDescent="0.25">
      <c r="A52" s="454" t="s">
        <v>277</v>
      </c>
      <c r="B52" s="455"/>
      <c r="C52" s="455"/>
      <c r="D52" s="455"/>
      <c r="E52" s="455"/>
      <c r="F52" s="455"/>
      <c r="G52" s="455"/>
      <c r="H52" s="455"/>
      <c r="I52" s="455"/>
      <c r="J52" s="455"/>
      <c r="K52" s="455"/>
      <c r="L52" s="455"/>
      <c r="M52" s="455"/>
      <c r="N52" s="455"/>
      <c r="O52" s="455"/>
      <c r="P52" s="455"/>
      <c r="Q52" s="455"/>
      <c r="R52" s="455"/>
      <c r="S52" s="455"/>
      <c r="T52" s="455"/>
      <c r="U52" s="455"/>
      <c r="V52" s="455"/>
      <c r="W52" s="455"/>
      <c r="X52" s="455"/>
      <c r="Y52" s="455"/>
      <c r="Z52" s="455"/>
      <c r="AA52" s="455"/>
      <c r="AB52" s="455"/>
      <c r="AC52" s="455"/>
      <c r="AD52" s="455"/>
      <c r="AE52" s="455"/>
      <c r="AF52" s="455"/>
      <c r="AG52" s="455"/>
      <c r="AH52" s="455"/>
      <c r="AI52" s="455"/>
      <c r="AJ52" s="455"/>
      <c r="AK52" s="453" t="s">
        <v>4</v>
      </c>
      <c r="AL52" s="453"/>
      <c r="AM52" s="453" t="s">
        <v>262</v>
      </c>
      <c r="AN52" s="453"/>
      <c r="AO52" s="92" t="s">
        <v>261</v>
      </c>
      <c r="AP52" s="92" t="s">
        <v>260</v>
      </c>
      <c r="AQ52" s="84"/>
    </row>
    <row r="53" spans="1:43" ht="11.25" customHeight="1" x14ac:dyDescent="0.25">
      <c r="A53" s="456" t="s">
        <v>276</v>
      </c>
      <c r="B53" s="457"/>
      <c r="C53" s="457"/>
      <c r="D53" s="457"/>
      <c r="E53" s="457"/>
      <c r="F53" s="457"/>
      <c r="G53" s="457"/>
      <c r="H53" s="457"/>
      <c r="I53" s="457"/>
      <c r="J53" s="457"/>
      <c r="K53" s="457"/>
      <c r="L53" s="457"/>
      <c r="M53" s="457"/>
      <c r="N53" s="457"/>
      <c r="O53" s="457"/>
      <c r="P53" s="457"/>
      <c r="Q53" s="457"/>
      <c r="R53" s="457"/>
      <c r="S53" s="457"/>
      <c r="T53" s="457"/>
      <c r="U53" s="457"/>
      <c r="V53" s="457"/>
      <c r="W53" s="457"/>
      <c r="X53" s="457"/>
      <c r="Y53" s="457"/>
      <c r="Z53" s="457"/>
      <c r="AA53" s="457"/>
      <c r="AB53" s="457"/>
      <c r="AC53" s="457"/>
      <c r="AD53" s="457"/>
      <c r="AE53" s="457"/>
      <c r="AF53" s="457"/>
      <c r="AG53" s="457"/>
      <c r="AH53" s="457"/>
      <c r="AI53" s="457"/>
      <c r="AJ53" s="457"/>
      <c r="AK53" s="444"/>
      <c r="AL53" s="444"/>
      <c r="AM53" s="444"/>
      <c r="AN53" s="444"/>
      <c r="AO53" s="100"/>
      <c r="AP53" s="100"/>
      <c r="AQ53" s="84"/>
    </row>
    <row r="54" spans="1:43" ht="12" customHeight="1" x14ac:dyDescent="0.25">
      <c r="A54" s="434" t="s">
        <v>275</v>
      </c>
      <c r="B54" s="435"/>
      <c r="C54" s="435"/>
      <c r="D54" s="435"/>
      <c r="E54" s="435"/>
      <c r="F54" s="435"/>
      <c r="G54" s="435"/>
      <c r="H54" s="435"/>
      <c r="I54" s="435"/>
      <c r="J54" s="435"/>
      <c r="K54" s="435"/>
      <c r="L54" s="435"/>
      <c r="M54" s="435"/>
      <c r="N54" s="435"/>
      <c r="O54" s="435"/>
      <c r="P54" s="435"/>
      <c r="Q54" s="435"/>
      <c r="R54" s="435"/>
      <c r="S54" s="435"/>
      <c r="T54" s="435"/>
      <c r="U54" s="435"/>
      <c r="V54" s="435"/>
      <c r="W54" s="435"/>
      <c r="X54" s="435"/>
      <c r="Y54" s="435"/>
      <c r="Z54" s="435"/>
      <c r="AA54" s="435"/>
      <c r="AB54" s="435"/>
      <c r="AC54" s="435"/>
      <c r="AD54" s="435"/>
      <c r="AE54" s="435"/>
      <c r="AF54" s="435"/>
      <c r="AG54" s="435"/>
      <c r="AH54" s="435"/>
      <c r="AI54" s="435"/>
      <c r="AJ54" s="435"/>
      <c r="AK54" s="436"/>
      <c r="AL54" s="436"/>
      <c r="AM54" s="436"/>
      <c r="AN54" s="436"/>
      <c r="AO54" s="96"/>
      <c r="AP54" s="96"/>
      <c r="AQ54" s="84"/>
    </row>
    <row r="55" spans="1:43" ht="12" customHeight="1" x14ac:dyDescent="0.25">
      <c r="A55" s="434" t="s">
        <v>274</v>
      </c>
      <c r="B55" s="435"/>
      <c r="C55" s="435"/>
      <c r="D55" s="435"/>
      <c r="E55" s="435"/>
      <c r="F55" s="435"/>
      <c r="G55" s="435"/>
      <c r="H55" s="435"/>
      <c r="I55" s="435"/>
      <c r="J55" s="435"/>
      <c r="K55" s="435"/>
      <c r="L55" s="435"/>
      <c r="M55" s="435"/>
      <c r="N55" s="435"/>
      <c r="O55" s="435"/>
      <c r="P55" s="435"/>
      <c r="Q55" s="435"/>
      <c r="R55" s="435"/>
      <c r="S55" s="435"/>
      <c r="T55" s="435"/>
      <c r="U55" s="435"/>
      <c r="V55" s="435"/>
      <c r="W55" s="435"/>
      <c r="X55" s="435"/>
      <c r="Y55" s="435"/>
      <c r="Z55" s="435"/>
      <c r="AA55" s="435"/>
      <c r="AB55" s="435"/>
      <c r="AC55" s="435"/>
      <c r="AD55" s="435"/>
      <c r="AE55" s="435"/>
      <c r="AF55" s="435"/>
      <c r="AG55" s="435"/>
      <c r="AH55" s="435"/>
      <c r="AI55" s="435"/>
      <c r="AJ55" s="435"/>
      <c r="AK55" s="436"/>
      <c r="AL55" s="436"/>
      <c r="AM55" s="436"/>
      <c r="AN55" s="436"/>
      <c r="AO55" s="96"/>
      <c r="AP55" s="96"/>
      <c r="AQ55" s="84"/>
    </row>
    <row r="56" spans="1:43" ht="12" customHeight="1" thickBot="1" x14ac:dyDescent="0.3">
      <c r="A56" s="445" t="s">
        <v>273</v>
      </c>
      <c r="B56" s="446"/>
      <c r="C56" s="446"/>
      <c r="D56" s="446"/>
      <c r="E56" s="446"/>
      <c r="F56" s="446"/>
      <c r="G56" s="446"/>
      <c r="H56" s="446"/>
      <c r="I56" s="446"/>
      <c r="J56" s="446"/>
      <c r="K56" s="446"/>
      <c r="L56" s="446"/>
      <c r="M56" s="446"/>
      <c r="N56" s="446"/>
      <c r="O56" s="446"/>
      <c r="P56" s="446"/>
      <c r="Q56" s="446"/>
      <c r="R56" s="446"/>
      <c r="S56" s="446"/>
      <c r="T56" s="446"/>
      <c r="U56" s="446"/>
      <c r="V56" s="446"/>
      <c r="W56" s="446"/>
      <c r="X56" s="446"/>
      <c r="Y56" s="446"/>
      <c r="Z56" s="446"/>
      <c r="AA56" s="446"/>
      <c r="AB56" s="446"/>
      <c r="AC56" s="446"/>
      <c r="AD56" s="446"/>
      <c r="AE56" s="446"/>
      <c r="AF56" s="446"/>
      <c r="AG56" s="446"/>
      <c r="AH56" s="446"/>
      <c r="AI56" s="446"/>
      <c r="AJ56" s="446"/>
      <c r="AK56" s="440"/>
      <c r="AL56" s="440"/>
      <c r="AM56" s="440"/>
      <c r="AN56" s="440"/>
      <c r="AO56" s="99"/>
      <c r="AP56" s="99"/>
      <c r="AQ56" s="84"/>
    </row>
    <row r="57" spans="1:43" ht="6" customHeight="1" thickBot="1" x14ac:dyDescent="0.3">
      <c r="A57" s="94"/>
      <c r="B57" s="94"/>
      <c r="C57" s="94"/>
      <c r="D57" s="94"/>
      <c r="E57" s="94"/>
      <c r="F57" s="94"/>
      <c r="G57" s="94"/>
      <c r="H57" s="94"/>
      <c r="I57" s="94"/>
      <c r="J57" s="94"/>
      <c r="K57" s="94"/>
      <c r="L57" s="94"/>
      <c r="M57" s="94"/>
      <c r="N57" s="94"/>
      <c r="O57" s="94"/>
      <c r="P57" s="94"/>
      <c r="Q57" s="94"/>
      <c r="R57" s="94"/>
      <c r="S57" s="94"/>
      <c r="T57" s="94"/>
      <c r="U57" s="94"/>
      <c r="V57" s="94"/>
      <c r="W57" s="94"/>
      <c r="X57" s="94"/>
      <c r="Y57" s="94"/>
      <c r="Z57" s="94"/>
      <c r="AA57" s="94"/>
      <c r="AB57" s="94"/>
      <c r="AC57" s="94"/>
      <c r="AD57" s="94"/>
      <c r="AE57" s="94"/>
      <c r="AF57" s="94"/>
      <c r="AG57" s="94"/>
      <c r="AH57" s="94"/>
      <c r="AI57" s="94"/>
      <c r="AJ57" s="94"/>
      <c r="AK57" s="94"/>
      <c r="AL57" s="94"/>
      <c r="AM57" s="79"/>
      <c r="AN57" s="79"/>
      <c r="AO57" s="93"/>
      <c r="AP57" s="93"/>
      <c r="AQ57" s="78"/>
    </row>
    <row r="58" spans="1:43" ht="24" customHeight="1" x14ac:dyDescent="0.25">
      <c r="A58" s="454" t="s">
        <v>272</v>
      </c>
      <c r="B58" s="455"/>
      <c r="C58" s="455"/>
      <c r="D58" s="455"/>
      <c r="E58" s="455"/>
      <c r="F58" s="455"/>
      <c r="G58" s="455"/>
      <c r="H58" s="455"/>
      <c r="I58" s="455"/>
      <c r="J58" s="455"/>
      <c r="K58" s="455"/>
      <c r="L58" s="455"/>
      <c r="M58" s="455"/>
      <c r="N58" s="455"/>
      <c r="O58" s="455"/>
      <c r="P58" s="455"/>
      <c r="Q58" s="455"/>
      <c r="R58" s="455"/>
      <c r="S58" s="455"/>
      <c r="T58" s="455"/>
      <c r="U58" s="455"/>
      <c r="V58" s="455"/>
      <c r="W58" s="455"/>
      <c r="X58" s="455"/>
      <c r="Y58" s="455"/>
      <c r="Z58" s="455"/>
      <c r="AA58" s="455"/>
      <c r="AB58" s="455"/>
      <c r="AC58" s="455"/>
      <c r="AD58" s="455"/>
      <c r="AE58" s="455"/>
      <c r="AF58" s="455"/>
      <c r="AG58" s="455"/>
      <c r="AH58" s="455"/>
      <c r="AI58" s="455"/>
      <c r="AJ58" s="455"/>
      <c r="AK58" s="453" t="s">
        <v>4</v>
      </c>
      <c r="AL58" s="453"/>
      <c r="AM58" s="453" t="s">
        <v>262</v>
      </c>
      <c r="AN58" s="453"/>
      <c r="AO58" s="92" t="s">
        <v>261</v>
      </c>
      <c r="AP58" s="92" t="s">
        <v>260</v>
      </c>
      <c r="AQ58" s="84"/>
    </row>
    <row r="59" spans="1:43" ht="12.75" customHeight="1" x14ac:dyDescent="0.25">
      <c r="A59" s="458" t="s">
        <v>271</v>
      </c>
      <c r="B59" s="459"/>
      <c r="C59" s="459"/>
      <c r="D59" s="459"/>
      <c r="E59" s="459"/>
      <c r="F59" s="459"/>
      <c r="G59" s="459"/>
      <c r="H59" s="459"/>
      <c r="I59" s="459"/>
      <c r="J59" s="459"/>
      <c r="K59" s="459"/>
      <c r="L59" s="459"/>
      <c r="M59" s="459"/>
      <c r="N59" s="459"/>
      <c r="O59" s="459"/>
      <c r="P59" s="459"/>
      <c r="Q59" s="459"/>
      <c r="R59" s="459"/>
      <c r="S59" s="459"/>
      <c r="T59" s="459"/>
      <c r="U59" s="459"/>
      <c r="V59" s="459"/>
      <c r="W59" s="459"/>
      <c r="X59" s="459"/>
      <c r="Y59" s="459"/>
      <c r="Z59" s="459"/>
      <c r="AA59" s="459"/>
      <c r="AB59" s="459"/>
      <c r="AC59" s="459"/>
      <c r="AD59" s="459"/>
      <c r="AE59" s="459"/>
      <c r="AF59" s="459"/>
      <c r="AG59" s="459"/>
      <c r="AH59" s="459"/>
      <c r="AI59" s="459"/>
      <c r="AJ59" s="459"/>
      <c r="AK59" s="460"/>
      <c r="AL59" s="460"/>
      <c r="AM59" s="460"/>
      <c r="AN59" s="460"/>
      <c r="AO59" s="98"/>
      <c r="AP59" s="98"/>
      <c r="AQ59" s="90"/>
    </row>
    <row r="60" spans="1:43" ht="12" customHeight="1" x14ac:dyDescent="0.25">
      <c r="A60" s="434" t="s">
        <v>270</v>
      </c>
      <c r="B60" s="435"/>
      <c r="C60" s="435"/>
      <c r="D60" s="435"/>
      <c r="E60" s="435"/>
      <c r="F60" s="435"/>
      <c r="G60" s="435"/>
      <c r="H60" s="435"/>
      <c r="I60" s="435"/>
      <c r="J60" s="435"/>
      <c r="K60" s="435"/>
      <c r="L60" s="435"/>
      <c r="M60" s="435"/>
      <c r="N60" s="435"/>
      <c r="O60" s="435"/>
      <c r="P60" s="435"/>
      <c r="Q60" s="435"/>
      <c r="R60" s="435"/>
      <c r="S60" s="435"/>
      <c r="T60" s="435"/>
      <c r="U60" s="435"/>
      <c r="V60" s="435"/>
      <c r="W60" s="435"/>
      <c r="X60" s="435"/>
      <c r="Y60" s="435"/>
      <c r="Z60" s="435"/>
      <c r="AA60" s="435"/>
      <c r="AB60" s="435"/>
      <c r="AC60" s="435"/>
      <c r="AD60" s="435"/>
      <c r="AE60" s="435"/>
      <c r="AF60" s="435"/>
      <c r="AG60" s="435"/>
      <c r="AH60" s="435"/>
      <c r="AI60" s="435"/>
      <c r="AJ60" s="435"/>
      <c r="AK60" s="436"/>
      <c r="AL60" s="436"/>
      <c r="AM60" s="436"/>
      <c r="AN60" s="436"/>
      <c r="AO60" s="96"/>
      <c r="AP60" s="96"/>
      <c r="AQ60" s="84"/>
    </row>
    <row r="61" spans="1:43" ht="12" customHeight="1" x14ac:dyDescent="0.25">
      <c r="A61" s="434" t="s">
        <v>269</v>
      </c>
      <c r="B61" s="435"/>
      <c r="C61" s="435"/>
      <c r="D61" s="435"/>
      <c r="E61" s="435"/>
      <c r="F61" s="435"/>
      <c r="G61" s="435"/>
      <c r="H61" s="435"/>
      <c r="I61" s="435"/>
      <c r="J61" s="435"/>
      <c r="K61" s="435"/>
      <c r="L61" s="435"/>
      <c r="M61" s="435"/>
      <c r="N61" s="435"/>
      <c r="O61" s="435"/>
      <c r="P61" s="435"/>
      <c r="Q61" s="435"/>
      <c r="R61" s="435"/>
      <c r="S61" s="435"/>
      <c r="T61" s="435"/>
      <c r="U61" s="435"/>
      <c r="V61" s="435"/>
      <c r="W61" s="435"/>
      <c r="X61" s="435"/>
      <c r="Y61" s="435"/>
      <c r="Z61" s="435"/>
      <c r="AA61" s="435"/>
      <c r="AB61" s="435"/>
      <c r="AC61" s="435"/>
      <c r="AD61" s="435"/>
      <c r="AE61" s="435"/>
      <c r="AF61" s="435"/>
      <c r="AG61" s="435"/>
      <c r="AH61" s="435"/>
      <c r="AI61" s="435"/>
      <c r="AJ61" s="435"/>
      <c r="AK61" s="436"/>
      <c r="AL61" s="436"/>
      <c r="AM61" s="436"/>
      <c r="AN61" s="436"/>
      <c r="AO61" s="96"/>
      <c r="AP61" s="96"/>
      <c r="AQ61" s="84"/>
    </row>
    <row r="62" spans="1:43" ht="12" customHeight="1" x14ac:dyDescent="0.25">
      <c r="A62" s="434" t="s">
        <v>268</v>
      </c>
      <c r="B62" s="435"/>
      <c r="C62" s="435"/>
      <c r="D62" s="435"/>
      <c r="E62" s="435"/>
      <c r="F62" s="435"/>
      <c r="G62" s="435"/>
      <c r="H62" s="435"/>
      <c r="I62" s="435"/>
      <c r="J62" s="435"/>
      <c r="K62" s="435"/>
      <c r="L62" s="435"/>
      <c r="M62" s="435"/>
      <c r="N62" s="435"/>
      <c r="O62" s="435"/>
      <c r="P62" s="435"/>
      <c r="Q62" s="435"/>
      <c r="R62" s="435"/>
      <c r="S62" s="435"/>
      <c r="T62" s="435"/>
      <c r="U62" s="435"/>
      <c r="V62" s="435"/>
      <c r="W62" s="435"/>
      <c r="X62" s="435"/>
      <c r="Y62" s="435"/>
      <c r="Z62" s="435"/>
      <c r="AA62" s="435"/>
      <c r="AB62" s="435"/>
      <c r="AC62" s="435"/>
      <c r="AD62" s="435"/>
      <c r="AE62" s="435"/>
      <c r="AF62" s="435"/>
      <c r="AG62" s="435"/>
      <c r="AH62" s="435"/>
      <c r="AI62" s="435"/>
      <c r="AJ62" s="435"/>
      <c r="AK62" s="436"/>
      <c r="AL62" s="436"/>
      <c r="AM62" s="436"/>
      <c r="AN62" s="436"/>
      <c r="AO62" s="96"/>
      <c r="AP62" s="96"/>
      <c r="AQ62" s="84"/>
    </row>
    <row r="63" spans="1:43" ht="9.75" customHeight="1" x14ac:dyDescent="0.25">
      <c r="A63" s="434"/>
      <c r="B63" s="435"/>
      <c r="C63" s="435"/>
      <c r="D63" s="435"/>
      <c r="E63" s="435"/>
      <c r="F63" s="435"/>
      <c r="G63" s="435"/>
      <c r="H63" s="435"/>
      <c r="I63" s="435"/>
      <c r="J63" s="435"/>
      <c r="K63" s="435"/>
      <c r="L63" s="435"/>
      <c r="M63" s="435"/>
      <c r="N63" s="435"/>
      <c r="O63" s="435"/>
      <c r="P63" s="435"/>
      <c r="Q63" s="435"/>
      <c r="R63" s="435"/>
      <c r="S63" s="435"/>
      <c r="T63" s="435"/>
      <c r="U63" s="435"/>
      <c r="V63" s="435"/>
      <c r="W63" s="435"/>
      <c r="X63" s="435"/>
      <c r="Y63" s="435"/>
      <c r="Z63" s="435"/>
      <c r="AA63" s="435"/>
      <c r="AB63" s="435"/>
      <c r="AC63" s="435"/>
      <c r="AD63" s="435"/>
      <c r="AE63" s="435"/>
      <c r="AF63" s="435"/>
      <c r="AG63" s="435"/>
      <c r="AH63" s="435"/>
      <c r="AI63" s="435"/>
      <c r="AJ63" s="435"/>
      <c r="AK63" s="436"/>
      <c r="AL63" s="436"/>
      <c r="AM63" s="436"/>
      <c r="AN63" s="436"/>
      <c r="AO63" s="96"/>
      <c r="AP63" s="96"/>
      <c r="AQ63" s="84"/>
    </row>
    <row r="64" spans="1:43" ht="9.75" customHeight="1" x14ac:dyDescent="0.25">
      <c r="A64" s="434"/>
      <c r="B64" s="435"/>
      <c r="C64" s="435"/>
      <c r="D64" s="435"/>
      <c r="E64" s="435"/>
      <c r="F64" s="435"/>
      <c r="G64" s="435"/>
      <c r="H64" s="435"/>
      <c r="I64" s="435"/>
      <c r="J64" s="435"/>
      <c r="K64" s="435"/>
      <c r="L64" s="435"/>
      <c r="M64" s="435"/>
      <c r="N64" s="435"/>
      <c r="O64" s="435"/>
      <c r="P64" s="435"/>
      <c r="Q64" s="435"/>
      <c r="R64" s="435"/>
      <c r="S64" s="435"/>
      <c r="T64" s="435"/>
      <c r="U64" s="435"/>
      <c r="V64" s="435"/>
      <c r="W64" s="435"/>
      <c r="X64" s="435"/>
      <c r="Y64" s="435"/>
      <c r="Z64" s="435"/>
      <c r="AA64" s="435"/>
      <c r="AB64" s="435"/>
      <c r="AC64" s="435"/>
      <c r="AD64" s="435"/>
      <c r="AE64" s="435"/>
      <c r="AF64" s="435"/>
      <c r="AG64" s="435"/>
      <c r="AH64" s="435"/>
      <c r="AI64" s="435"/>
      <c r="AJ64" s="435"/>
      <c r="AK64" s="436"/>
      <c r="AL64" s="436"/>
      <c r="AM64" s="436"/>
      <c r="AN64" s="436"/>
      <c r="AO64" s="96"/>
      <c r="AP64" s="96"/>
      <c r="AQ64" s="84"/>
    </row>
    <row r="65" spans="1:43" ht="12" customHeight="1" x14ac:dyDescent="0.25">
      <c r="A65" s="434" t="s">
        <v>267</v>
      </c>
      <c r="B65" s="435"/>
      <c r="C65" s="435"/>
      <c r="D65" s="435"/>
      <c r="E65" s="435"/>
      <c r="F65" s="435"/>
      <c r="G65" s="435"/>
      <c r="H65" s="435"/>
      <c r="I65" s="435"/>
      <c r="J65" s="435"/>
      <c r="K65" s="435"/>
      <c r="L65" s="435"/>
      <c r="M65" s="435"/>
      <c r="N65" s="435"/>
      <c r="O65" s="435"/>
      <c r="P65" s="435"/>
      <c r="Q65" s="435"/>
      <c r="R65" s="435"/>
      <c r="S65" s="435"/>
      <c r="T65" s="435"/>
      <c r="U65" s="435"/>
      <c r="V65" s="435"/>
      <c r="W65" s="435"/>
      <c r="X65" s="435"/>
      <c r="Y65" s="435"/>
      <c r="Z65" s="435"/>
      <c r="AA65" s="435"/>
      <c r="AB65" s="435"/>
      <c r="AC65" s="435"/>
      <c r="AD65" s="435"/>
      <c r="AE65" s="435"/>
      <c r="AF65" s="435"/>
      <c r="AG65" s="435"/>
      <c r="AH65" s="435"/>
      <c r="AI65" s="435"/>
      <c r="AJ65" s="435"/>
      <c r="AK65" s="436"/>
      <c r="AL65" s="436"/>
      <c r="AM65" s="436"/>
      <c r="AN65" s="436"/>
      <c r="AO65" s="96"/>
      <c r="AP65" s="96"/>
      <c r="AQ65" s="84"/>
    </row>
    <row r="66" spans="1:43" ht="27.75" customHeight="1" x14ac:dyDescent="0.25">
      <c r="A66" s="461" t="s">
        <v>266</v>
      </c>
      <c r="B66" s="462"/>
      <c r="C66" s="462"/>
      <c r="D66" s="462"/>
      <c r="E66" s="462"/>
      <c r="F66" s="462"/>
      <c r="G66" s="462"/>
      <c r="H66" s="462"/>
      <c r="I66" s="462"/>
      <c r="J66" s="462"/>
      <c r="K66" s="462"/>
      <c r="L66" s="462"/>
      <c r="M66" s="462"/>
      <c r="N66" s="462"/>
      <c r="O66" s="462"/>
      <c r="P66" s="462"/>
      <c r="Q66" s="462"/>
      <c r="R66" s="462"/>
      <c r="S66" s="462"/>
      <c r="T66" s="462"/>
      <c r="U66" s="462"/>
      <c r="V66" s="462"/>
      <c r="W66" s="462"/>
      <c r="X66" s="462"/>
      <c r="Y66" s="462"/>
      <c r="Z66" s="462"/>
      <c r="AA66" s="462"/>
      <c r="AB66" s="462"/>
      <c r="AC66" s="462"/>
      <c r="AD66" s="462"/>
      <c r="AE66" s="462"/>
      <c r="AF66" s="462"/>
      <c r="AG66" s="462"/>
      <c r="AH66" s="462"/>
      <c r="AI66" s="462"/>
      <c r="AJ66" s="463"/>
      <c r="AK66" s="464"/>
      <c r="AL66" s="464"/>
      <c r="AM66" s="464"/>
      <c r="AN66" s="464"/>
      <c r="AO66" s="97"/>
      <c r="AP66" s="97"/>
      <c r="AQ66" s="90"/>
    </row>
    <row r="67" spans="1:43" ht="11.25" customHeight="1" x14ac:dyDescent="0.25">
      <c r="A67" s="434" t="s">
        <v>258</v>
      </c>
      <c r="B67" s="435"/>
      <c r="C67" s="435"/>
      <c r="D67" s="435"/>
      <c r="E67" s="435"/>
      <c r="F67" s="435"/>
      <c r="G67" s="435"/>
      <c r="H67" s="435"/>
      <c r="I67" s="435"/>
      <c r="J67" s="435"/>
      <c r="K67" s="435"/>
      <c r="L67" s="435"/>
      <c r="M67" s="435"/>
      <c r="N67" s="435"/>
      <c r="O67" s="435"/>
      <c r="P67" s="435"/>
      <c r="Q67" s="435"/>
      <c r="R67" s="435"/>
      <c r="S67" s="435"/>
      <c r="T67" s="435"/>
      <c r="U67" s="435"/>
      <c r="V67" s="435"/>
      <c r="W67" s="435"/>
      <c r="X67" s="435"/>
      <c r="Y67" s="435"/>
      <c r="Z67" s="435"/>
      <c r="AA67" s="435"/>
      <c r="AB67" s="435"/>
      <c r="AC67" s="435"/>
      <c r="AD67" s="435"/>
      <c r="AE67" s="435"/>
      <c r="AF67" s="435"/>
      <c r="AG67" s="435"/>
      <c r="AH67" s="435"/>
      <c r="AI67" s="435"/>
      <c r="AJ67" s="435"/>
      <c r="AK67" s="436"/>
      <c r="AL67" s="436"/>
      <c r="AM67" s="436"/>
      <c r="AN67" s="436"/>
      <c r="AO67" s="96"/>
      <c r="AP67" s="96"/>
      <c r="AQ67" s="84"/>
    </row>
    <row r="68" spans="1:43" ht="25.5" customHeight="1" x14ac:dyDescent="0.25">
      <c r="A68" s="461" t="s">
        <v>259</v>
      </c>
      <c r="B68" s="462"/>
      <c r="C68" s="462"/>
      <c r="D68" s="462"/>
      <c r="E68" s="462"/>
      <c r="F68" s="462"/>
      <c r="G68" s="462"/>
      <c r="H68" s="462"/>
      <c r="I68" s="462"/>
      <c r="J68" s="462"/>
      <c r="K68" s="462"/>
      <c r="L68" s="462"/>
      <c r="M68" s="462"/>
      <c r="N68" s="462"/>
      <c r="O68" s="462"/>
      <c r="P68" s="462"/>
      <c r="Q68" s="462"/>
      <c r="R68" s="462"/>
      <c r="S68" s="462"/>
      <c r="T68" s="462"/>
      <c r="U68" s="462"/>
      <c r="V68" s="462"/>
      <c r="W68" s="462"/>
      <c r="X68" s="462"/>
      <c r="Y68" s="462"/>
      <c r="Z68" s="462"/>
      <c r="AA68" s="462"/>
      <c r="AB68" s="462"/>
      <c r="AC68" s="462"/>
      <c r="AD68" s="462"/>
      <c r="AE68" s="462"/>
      <c r="AF68" s="462"/>
      <c r="AG68" s="462"/>
      <c r="AH68" s="462"/>
      <c r="AI68" s="462"/>
      <c r="AJ68" s="463"/>
      <c r="AK68" s="464"/>
      <c r="AL68" s="464"/>
      <c r="AM68" s="464"/>
      <c r="AN68" s="464"/>
      <c r="AO68" s="97"/>
      <c r="AP68" s="97"/>
      <c r="AQ68" s="90"/>
    </row>
    <row r="69" spans="1:43" ht="12" customHeight="1" x14ac:dyDescent="0.25">
      <c r="A69" s="434" t="s">
        <v>257</v>
      </c>
      <c r="B69" s="435"/>
      <c r="C69" s="435"/>
      <c r="D69" s="435"/>
      <c r="E69" s="435"/>
      <c r="F69" s="435"/>
      <c r="G69" s="435"/>
      <c r="H69" s="435"/>
      <c r="I69" s="435"/>
      <c r="J69" s="435"/>
      <c r="K69" s="435"/>
      <c r="L69" s="435"/>
      <c r="M69" s="435"/>
      <c r="N69" s="435"/>
      <c r="O69" s="435"/>
      <c r="P69" s="435"/>
      <c r="Q69" s="435"/>
      <c r="R69" s="435"/>
      <c r="S69" s="435"/>
      <c r="T69" s="435"/>
      <c r="U69" s="435"/>
      <c r="V69" s="435"/>
      <c r="W69" s="435"/>
      <c r="X69" s="435"/>
      <c r="Y69" s="435"/>
      <c r="Z69" s="435"/>
      <c r="AA69" s="435"/>
      <c r="AB69" s="435"/>
      <c r="AC69" s="435"/>
      <c r="AD69" s="435"/>
      <c r="AE69" s="435"/>
      <c r="AF69" s="435"/>
      <c r="AG69" s="435"/>
      <c r="AH69" s="435"/>
      <c r="AI69" s="435"/>
      <c r="AJ69" s="435"/>
      <c r="AK69" s="436"/>
      <c r="AL69" s="436"/>
      <c r="AM69" s="436"/>
      <c r="AN69" s="436"/>
      <c r="AO69" s="96"/>
      <c r="AP69" s="96"/>
      <c r="AQ69" s="84"/>
    </row>
    <row r="70" spans="1:43" ht="12.75" customHeight="1" x14ac:dyDescent="0.25">
      <c r="A70" s="465" t="s">
        <v>265</v>
      </c>
      <c r="B70" s="466"/>
      <c r="C70" s="466"/>
      <c r="D70" s="466"/>
      <c r="E70" s="466"/>
      <c r="F70" s="466"/>
      <c r="G70" s="466"/>
      <c r="H70" s="466"/>
      <c r="I70" s="466"/>
      <c r="J70" s="466"/>
      <c r="K70" s="466"/>
      <c r="L70" s="466"/>
      <c r="M70" s="466"/>
      <c r="N70" s="466"/>
      <c r="O70" s="466"/>
      <c r="P70" s="466"/>
      <c r="Q70" s="466"/>
      <c r="R70" s="466"/>
      <c r="S70" s="466"/>
      <c r="T70" s="466"/>
      <c r="U70" s="466"/>
      <c r="V70" s="466"/>
      <c r="W70" s="466"/>
      <c r="X70" s="466"/>
      <c r="Y70" s="466"/>
      <c r="Z70" s="466"/>
      <c r="AA70" s="466"/>
      <c r="AB70" s="466"/>
      <c r="AC70" s="466"/>
      <c r="AD70" s="466"/>
      <c r="AE70" s="466"/>
      <c r="AF70" s="466"/>
      <c r="AG70" s="466"/>
      <c r="AH70" s="466"/>
      <c r="AI70" s="466"/>
      <c r="AJ70" s="466"/>
      <c r="AK70" s="464"/>
      <c r="AL70" s="464"/>
      <c r="AM70" s="464"/>
      <c r="AN70" s="464"/>
      <c r="AO70" s="97"/>
      <c r="AP70" s="97"/>
      <c r="AQ70" s="90"/>
    </row>
    <row r="71" spans="1:43" ht="12" customHeight="1" x14ac:dyDescent="0.25">
      <c r="A71" s="434" t="s">
        <v>256</v>
      </c>
      <c r="B71" s="435"/>
      <c r="C71" s="435"/>
      <c r="D71" s="435"/>
      <c r="E71" s="435"/>
      <c r="F71" s="435"/>
      <c r="G71" s="435"/>
      <c r="H71" s="435"/>
      <c r="I71" s="435"/>
      <c r="J71" s="435"/>
      <c r="K71" s="435"/>
      <c r="L71" s="435"/>
      <c r="M71" s="435"/>
      <c r="N71" s="435"/>
      <c r="O71" s="435"/>
      <c r="P71" s="435"/>
      <c r="Q71" s="435"/>
      <c r="R71" s="435"/>
      <c r="S71" s="435"/>
      <c r="T71" s="435"/>
      <c r="U71" s="435"/>
      <c r="V71" s="435"/>
      <c r="W71" s="435"/>
      <c r="X71" s="435"/>
      <c r="Y71" s="435"/>
      <c r="Z71" s="435"/>
      <c r="AA71" s="435"/>
      <c r="AB71" s="435"/>
      <c r="AC71" s="435"/>
      <c r="AD71" s="435"/>
      <c r="AE71" s="435"/>
      <c r="AF71" s="435"/>
      <c r="AG71" s="435"/>
      <c r="AH71" s="435"/>
      <c r="AI71" s="435"/>
      <c r="AJ71" s="435"/>
      <c r="AK71" s="436"/>
      <c r="AL71" s="436"/>
      <c r="AM71" s="436"/>
      <c r="AN71" s="436"/>
      <c r="AO71" s="96"/>
      <c r="AP71" s="96"/>
      <c r="AQ71" s="84"/>
    </row>
    <row r="72" spans="1:43" ht="12.75" customHeight="1" thickBot="1" x14ac:dyDescent="0.3">
      <c r="A72" s="467" t="s">
        <v>264</v>
      </c>
      <c r="B72" s="468"/>
      <c r="C72" s="468"/>
      <c r="D72" s="468"/>
      <c r="E72" s="468"/>
      <c r="F72" s="468"/>
      <c r="G72" s="468"/>
      <c r="H72" s="468"/>
      <c r="I72" s="468"/>
      <c r="J72" s="468"/>
      <c r="K72" s="468"/>
      <c r="L72" s="468"/>
      <c r="M72" s="468"/>
      <c r="N72" s="468"/>
      <c r="O72" s="468"/>
      <c r="P72" s="468"/>
      <c r="Q72" s="468"/>
      <c r="R72" s="468"/>
      <c r="S72" s="468"/>
      <c r="T72" s="468"/>
      <c r="U72" s="468"/>
      <c r="V72" s="468"/>
      <c r="W72" s="468"/>
      <c r="X72" s="468"/>
      <c r="Y72" s="468"/>
      <c r="Z72" s="468"/>
      <c r="AA72" s="468"/>
      <c r="AB72" s="468"/>
      <c r="AC72" s="468"/>
      <c r="AD72" s="468"/>
      <c r="AE72" s="468"/>
      <c r="AF72" s="468"/>
      <c r="AG72" s="468"/>
      <c r="AH72" s="468"/>
      <c r="AI72" s="468"/>
      <c r="AJ72" s="469"/>
      <c r="AK72" s="470"/>
      <c r="AL72" s="470"/>
      <c r="AM72" s="470"/>
      <c r="AN72" s="470"/>
      <c r="AO72" s="95"/>
      <c r="AP72" s="95"/>
      <c r="AQ72" s="90"/>
    </row>
    <row r="73" spans="1:43" ht="7.5" customHeight="1" thickBot="1" x14ac:dyDescent="0.3">
      <c r="A73" s="94"/>
      <c r="B73" s="94"/>
      <c r="C73" s="94"/>
      <c r="D73" s="94"/>
      <c r="E73" s="94"/>
      <c r="F73" s="94"/>
      <c r="G73" s="94"/>
      <c r="H73" s="94"/>
      <c r="I73" s="94"/>
      <c r="J73" s="94"/>
      <c r="K73" s="94"/>
      <c r="L73" s="94"/>
      <c r="M73" s="94"/>
      <c r="N73" s="94"/>
      <c r="O73" s="94"/>
      <c r="P73" s="94"/>
      <c r="Q73" s="94"/>
      <c r="R73" s="94"/>
      <c r="S73" s="94"/>
      <c r="T73" s="94"/>
      <c r="U73" s="94"/>
      <c r="V73" s="94"/>
      <c r="W73" s="94"/>
      <c r="X73" s="94"/>
      <c r="Y73" s="94"/>
      <c r="Z73" s="94"/>
      <c r="AA73" s="94"/>
      <c r="AB73" s="94"/>
      <c r="AC73" s="94"/>
      <c r="AD73" s="94"/>
      <c r="AE73" s="94"/>
      <c r="AF73" s="94"/>
      <c r="AG73" s="94"/>
      <c r="AH73" s="94"/>
      <c r="AI73" s="94"/>
      <c r="AJ73" s="94"/>
      <c r="AK73" s="94"/>
      <c r="AL73" s="94"/>
      <c r="AM73" s="79"/>
      <c r="AN73" s="79"/>
      <c r="AO73" s="93"/>
      <c r="AP73" s="93"/>
      <c r="AQ73" s="78"/>
    </row>
    <row r="74" spans="1:43" ht="25.5" customHeight="1" x14ac:dyDescent="0.25">
      <c r="A74" s="454" t="s">
        <v>263</v>
      </c>
      <c r="B74" s="455"/>
      <c r="C74" s="455"/>
      <c r="D74" s="455"/>
      <c r="E74" s="455"/>
      <c r="F74" s="455"/>
      <c r="G74" s="455"/>
      <c r="H74" s="455"/>
      <c r="I74" s="455"/>
      <c r="J74" s="455"/>
      <c r="K74" s="455"/>
      <c r="L74" s="455"/>
      <c r="M74" s="455"/>
      <c r="N74" s="455"/>
      <c r="O74" s="455"/>
      <c r="P74" s="455"/>
      <c r="Q74" s="455"/>
      <c r="R74" s="455"/>
      <c r="S74" s="455"/>
      <c r="T74" s="455"/>
      <c r="U74" s="455"/>
      <c r="V74" s="455"/>
      <c r="W74" s="455"/>
      <c r="X74" s="455"/>
      <c r="Y74" s="455"/>
      <c r="Z74" s="455"/>
      <c r="AA74" s="455"/>
      <c r="AB74" s="455"/>
      <c r="AC74" s="455"/>
      <c r="AD74" s="455"/>
      <c r="AE74" s="455"/>
      <c r="AF74" s="455"/>
      <c r="AG74" s="455"/>
      <c r="AH74" s="455"/>
      <c r="AI74" s="455"/>
      <c r="AJ74" s="455"/>
      <c r="AK74" s="453" t="s">
        <v>4</v>
      </c>
      <c r="AL74" s="453"/>
      <c r="AM74" s="453" t="s">
        <v>262</v>
      </c>
      <c r="AN74" s="453"/>
      <c r="AO74" s="92" t="s">
        <v>261</v>
      </c>
      <c r="AP74" s="92" t="s">
        <v>260</v>
      </c>
      <c r="AQ74" s="84"/>
    </row>
    <row r="75" spans="1:43" ht="25.5" customHeight="1" x14ac:dyDescent="0.25">
      <c r="A75" s="461" t="s">
        <v>259</v>
      </c>
      <c r="B75" s="462"/>
      <c r="C75" s="462"/>
      <c r="D75" s="462"/>
      <c r="E75" s="462"/>
      <c r="F75" s="462"/>
      <c r="G75" s="462"/>
      <c r="H75" s="462"/>
      <c r="I75" s="462"/>
      <c r="J75" s="462"/>
      <c r="K75" s="462"/>
      <c r="L75" s="462"/>
      <c r="M75" s="462"/>
      <c r="N75" s="462"/>
      <c r="O75" s="462"/>
      <c r="P75" s="462"/>
      <c r="Q75" s="462"/>
      <c r="R75" s="462"/>
      <c r="S75" s="462"/>
      <c r="T75" s="462"/>
      <c r="U75" s="462"/>
      <c r="V75" s="462"/>
      <c r="W75" s="462"/>
      <c r="X75" s="462"/>
      <c r="Y75" s="462"/>
      <c r="Z75" s="462"/>
      <c r="AA75" s="462"/>
      <c r="AB75" s="462"/>
      <c r="AC75" s="462"/>
      <c r="AD75" s="462"/>
      <c r="AE75" s="462"/>
      <c r="AF75" s="462"/>
      <c r="AG75" s="462"/>
      <c r="AH75" s="462"/>
      <c r="AI75" s="462"/>
      <c r="AJ75" s="463"/>
      <c r="AK75" s="464"/>
      <c r="AL75" s="464"/>
      <c r="AM75" s="471"/>
      <c r="AN75" s="471"/>
      <c r="AO75" s="88"/>
      <c r="AP75" s="88"/>
      <c r="AQ75" s="90"/>
    </row>
    <row r="76" spans="1:43" ht="12" customHeight="1" x14ac:dyDescent="0.25">
      <c r="A76" s="434" t="s">
        <v>258</v>
      </c>
      <c r="B76" s="435"/>
      <c r="C76" s="435"/>
      <c r="D76" s="435"/>
      <c r="E76" s="435"/>
      <c r="F76" s="435"/>
      <c r="G76" s="435"/>
      <c r="H76" s="435"/>
      <c r="I76" s="435"/>
      <c r="J76" s="435"/>
      <c r="K76" s="435"/>
      <c r="L76" s="435"/>
      <c r="M76" s="435"/>
      <c r="N76" s="435"/>
      <c r="O76" s="435"/>
      <c r="P76" s="435"/>
      <c r="Q76" s="435"/>
      <c r="R76" s="435"/>
      <c r="S76" s="435"/>
      <c r="T76" s="435"/>
      <c r="U76" s="435"/>
      <c r="V76" s="435"/>
      <c r="W76" s="435"/>
      <c r="X76" s="435"/>
      <c r="Y76" s="435"/>
      <c r="Z76" s="435"/>
      <c r="AA76" s="435"/>
      <c r="AB76" s="435"/>
      <c r="AC76" s="435"/>
      <c r="AD76" s="435"/>
      <c r="AE76" s="435"/>
      <c r="AF76" s="435"/>
      <c r="AG76" s="435"/>
      <c r="AH76" s="435"/>
      <c r="AI76" s="435"/>
      <c r="AJ76" s="435"/>
      <c r="AK76" s="436"/>
      <c r="AL76" s="436"/>
      <c r="AM76" s="472"/>
      <c r="AN76" s="472"/>
      <c r="AO76" s="91"/>
      <c r="AP76" s="91"/>
      <c r="AQ76" s="84"/>
    </row>
    <row r="77" spans="1:43" ht="12" customHeight="1" x14ac:dyDescent="0.25">
      <c r="A77" s="434" t="s">
        <v>257</v>
      </c>
      <c r="B77" s="435"/>
      <c r="C77" s="435"/>
      <c r="D77" s="435"/>
      <c r="E77" s="435"/>
      <c r="F77" s="435"/>
      <c r="G77" s="435"/>
      <c r="H77" s="435"/>
      <c r="I77" s="435"/>
      <c r="J77" s="435"/>
      <c r="K77" s="435"/>
      <c r="L77" s="435"/>
      <c r="M77" s="435"/>
      <c r="N77" s="435"/>
      <c r="O77" s="435"/>
      <c r="P77" s="435"/>
      <c r="Q77" s="435"/>
      <c r="R77" s="435"/>
      <c r="S77" s="435"/>
      <c r="T77" s="435"/>
      <c r="U77" s="435"/>
      <c r="V77" s="435"/>
      <c r="W77" s="435"/>
      <c r="X77" s="435"/>
      <c r="Y77" s="435"/>
      <c r="Z77" s="435"/>
      <c r="AA77" s="435"/>
      <c r="AB77" s="435"/>
      <c r="AC77" s="435"/>
      <c r="AD77" s="435"/>
      <c r="AE77" s="435"/>
      <c r="AF77" s="435"/>
      <c r="AG77" s="435"/>
      <c r="AH77" s="435"/>
      <c r="AI77" s="435"/>
      <c r="AJ77" s="435"/>
      <c r="AK77" s="436"/>
      <c r="AL77" s="436"/>
      <c r="AM77" s="472"/>
      <c r="AN77" s="472"/>
      <c r="AO77" s="91"/>
      <c r="AP77" s="91"/>
      <c r="AQ77" s="84"/>
    </row>
    <row r="78" spans="1:43" ht="12" customHeight="1" x14ac:dyDescent="0.25">
      <c r="A78" s="434" t="s">
        <v>256</v>
      </c>
      <c r="B78" s="435"/>
      <c r="C78" s="435"/>
      <c r="D78" s="435"/>
      <c r="E78" s="435"/>
      <c r="F78" s="435"/>
      <c r="G78" s="435"/>
      <c r="H78" s="435"/>
      <c r="I78" s="435"/>
      <c r="J78" s="435"/>
      <c r="K78" s="435"/>
      <c r="L78" s="435"/>
      <c r="M78" s="435"/>
      <c r="N78" s="435"/>
      <c r="O78" s="435"/>
      <c r="P78" s="435"/>
      <c r="Q78" s="435"/>
      <c r="R78" s="435"/>
      <c r="S78" s="435"/>
      <c r="T78" s="435"/>
      <c r="U78" s="435"/>
      <c r="V78" s="435"/>
      <c r="W78" s="435"/>
      <c r="X78" s="435"/>
      <c r="Y78" s="435"/>
      <c r="Z78" s="435"/>
      <c r="AA78" s="435"/>
      <c r="AB78" s="435"/>
      <c r="AC78" s="435"/>
      <c r="AD78" s="435"/>
      <c r="AE78" s="435"/>
      <c r="AF78" s="435"/>
      <c r="AG78" s="435"/>
      <c r="AH78" s="435"/>
      <c r="AI78" s="435"/>
      <c r="AJ78" s="435"/>
      <c r="AK78" s="436"/>
      <c r="AL78" s="436"/>
      <c r="AM78" s="472"/>
      <c r="AN78" s="472"/>
      <c r="AO78" s="91"/>
      <c r="AP78" s="91"/>
      <c r="AQ78" s="84"/>
    </row>
    <row r="79" spans="1:43" ht="12" customHeight="1" x14ac:dyDescent="0.25">
      <c r="A79" s="434" t="s">
        <v>255</v>
      </c>
      <c r="B79" s="435"/>
      <c r="C79" s="435"/>
      <c r="D79" s="435"/>
      <c r="E79" s="435"/>
      <c r="F79" s="435"/>
      <c r="G79" s="435"/>
      <c r="H79" s="435"/>
      <c r="I79" s="435"/>
      <c r="J79" s="435"/>
      <c r="K79" s="435"/>
      <c r="L79" s="435"/>
      <c r="M79" s="435"/>
      <c r="N79" s="435"/>
      <c r="O79" s="435"/>
      <c r="P79" s="435"/>
      <c r="Q79" s="435"/>
      <c r="R79" s="435"/>
      <c r="S79" s="435"/>
      <c r="T79" s="435"/>
      <c r="U79" s="435"/>
      <c r="V79" s="435"/>
      <c r="W79" s="435"/>
      <c r="X79" s="435"/>
      <c r="Y79" s="435"/>
      <c r="Z79" s="435"/>
      <c r="AA79" s="435"/>
      <c r="AB79" s="435"/>
      <c r="AC79" s="435"/>
      <c r="AD79" s="435"/>
      <c r="AE79" s="435"/>
      <c r="AF79" s="435"/>
      <c r="AG79" s="435"/>
      <c r="AH79" s="435"/>
      <c r="AI79" s="435"/>
      <c r="AJ79" s="435"/>
      <c r="AK79" s="436"/>
      <c r="AL79" s="436"/>
      <c r="AM79" s="472"/>
      <c r="AN79" s="472"/>
      <c r="AO79" s="91"/>
      <c r="AP79" s="91"/>
      <c r="AQ79" s="84"/>
    </row>
    <row r="80" spans="1:43" ht="12" customHeight="1" x14ac:dyDescent="0.25">
      <c r="A80" s="434" t="s">
        <v>254</v>
      </c>
      <c r="B80" s="435"/>
      <c r="C80" s="435"/>
      <c r="D80" s="435"/>
      <c r="E80" s="435"/>
      <c r="F80" s="435"/>
      <c r="G80" s="435"/>
      <c r="H80" s="435"/>
      <c r="I80" s="435"/>
      <c r="J80" s="435"/>
      <c r="K80" s="435"/>
      <c r="L80" s="435"/>
      <c r="M80" s="435"/>
      <c r="N80" s="435"/>
      <c r="O80" s="435"/>
      <c r="P80" s="435"/>
      <c r="Q80" s="435"/>
      <c r="R80" s="435"/>
      <c r="S80" s="435"/>
      <c r="T80" s="435"/>
      <c r="U80" s="435"/>
      <c r="V80" s="435"/>
      <c r="W80" s="435"/>
      <c r="X80" s="435"/>
      <c r="Y80" s="435"/>
      <c r="Z80" s="435"/>
      <c r="AA80" s="435"/>
      <c r="AB80" s="435"/>
      <c r="AC80" s="435"/>
      <c r="AD80" s="435"/>
      <c r="AE80" s="435"/>
      <c r="AF80" s="435"/>
      <c r="AG80" s="435"/>
      <c r="AH80" s="435"/>
      <c r="AI80" s="435"/>
      <c r="AJ80" s="435"/>
      <c r="AK80" s="436"/>
      <c r="AL80" s="436"/>
      <c r="AM80" s="472"/>
      <c r="AN80" s="472"/>
      <c r="AO80" s="91"/>
      <c r="AP80" s="91"/>
      <c r="AQ80" s="84"/>
    </row>
    <row r="81" spans="1:45" ht="12.75" customHeight="1" x14ac:dyDescent="0.25">
      <c r="A81" s="434" t="s">
        <v>253</v>
      </c>
      <c r="B81" s="435"/>
      <c r="C81" s="435"/>
      <c r="D81" s="435"/>
      <c r="E81" s="435"/>
      <c r="F81" s="435"/>
      <c r="G81" s="435"/>
      <c r="H81" s="435"/>
      <c r="I81" s="435"/>
      <c r="J81" s="435"/>
      <c r="K81" s="435"/>
      <c r="L81" s="435"/>
      <c r="M81" s="435"/>
      <c r="N81" s="435"/>
      <c r="O81" s="435"/>
      <c r="P81" s="435"/>
      <c r="Q81" s="435"/>
      <c r="R81" s="435"/>
      <c r="S81" s="435"/>
      <c r="T81" s="435"/>
      <c r="U81" s="435"/>
      <c r="V81" s="435"/>
      <c r="W81" s="435"/>
      <c r="X81" s="435"/>
      <c r="Y81" s="435"/>
      <c r="Z81" s="435"/>
      <c r="AA81" s="435"/>
      <c r="AB81" s="435"/>
      <c r="AC81" s="435"/>
      <c r="AD81" s="435"/>
      <c r="AE81" s="435"/>
      <c r="AF81" s="435"/>
      <c r="AG81" s="435"/>
      <c r="AH81" s="435"/>
      <c r="AI81" s="435"/>
      <c r="AJ81" s="435"/>
      <c r="AK81" s="436"/>
      <c r="AL81" s="436"/>
      <c r="AM81" s="472"/>
      <c r="AN81" s="472"/>
      <c r="AO81" s="91"/>
      <c r="AP81" s="91"/>
      <c r="AQ81" s="84"/>
    </row>
    <row r="82" spans="1:45" ht="12.75" customHeight="1" x14ac:dyDescent="0.25">
      <c r="A82" s="434" t="s">
        <v>252</v>
      </c>
      <c r="B82" s="435"/>
      <c r="C82" s="435"/>
      <c r="D82" s="435"/>
      <c r="E82" s="435"/>
      <c r="F82" s="435"/>
      <c r="G82" s="435"/>
      <c r="H82" s="435"/>
      <c r="I82" s="435"/>
      <c r="J82" s="435"/>
      <c r="K82" s="435"/>
      <c r="L82" s="435"/>
      <c r="M82" s="435"/>
      <c r="N82" s="435"/>
      <c r="O82" s="435"/>
      <c r="P82" s="435"/>
      <c r="Q82" s="435"/>
      <c r="R82" s="435"/>
      <c r="S82" s="435"/>
      <c r="T82" s="435"/>
      <c r="U82" s="435"/>
      <c r="V82" s="435"/>
      <c r="W82" s="435"/>
      <c r="X82" s="435"/>
      <c r="Y82" s="435"/>
      <c r="Z82" s="435"/>
      <c r="AA82" s="435"/>
      <c r="AB82" s="435"/>
      <c r="AC82" s="435"/>
      <c r="AD82" s="435"/>
      <c r="AE82" s="435"/>
      <c r="AF82" s="435"/>
      <c r="AG82" s="435"/>
      <c r="AH82" s="435"/>
      <c r="AI82" s="435"/>
      <c r="AJ82" s="435"/>
      <c r="AK82" s="436"/>
      <c r="AL82" s="436"/>
      <c r="AM82" s="472"/>
      <c r="AN82" s="472"/>
      <c r="AO82" s="91"/>
      <c r="AP82" s="91"/>
      <c r="AQ82" s="84"/>
    </row>
    <row r="83" spans="1:45" ht="12" customHeight="1" x14ac:dyDescent="0.25">
      <c r="A83" s="465" t="s">
        <v>251</v>
      </c>
      <c r="B83" s="466"/>
      <c r="C83" s="466"/>
      <c r="D83" s="466"/>
      <c r="E83" s="466"/>
      <c r="F83" s="466"/>
      <c r="G83" s="466"/>
      <c r="H83" s="466"/>
      <c r="I83" s="466"/>
      <c r="J83" s="466"/>
      <c r="K83" s="466"/>
      <c r="L83" s="466"/>
      <c r="M83" s="466"/>
      <c r="N83" s="466"/>
      <c r="O83" s="466"/>
      <c r="P83" s="466"/>
      <c r="Q83" s="466"/>
      <c r="R83" s="466"/>
      <c r="S83" s="466"/>
      <c r="T83" s="466"/>
      <c r="U83" s="466"/>
      <c r="V83" s="466"/>
      <c r="W83" s="466"/>
      <c r="X83" s="466"/>
      <c r="Y83" s="466"/>
      <c r="Z83" s="466"/>
      <c r="AA83" s="466"/>
      <c r="AB83" s="466"/>
      <c r="AC83" s="466"/>
      <c r="AD83" s="466"/>
      <c r="AE83" s="466"/>
      <c r="AF83" s="466"/>
      <c r="AG83" s="466"/>
      <c r="AH83" s="466"/>
      <c r="AI83" s="466"/>
      <c r="AJ83" s="466"/>
      <c r="AK83" s="464"/>
      <c r="AL83" s="464"/>
      <c r="AM83" s="471"/>
      <c r="AN83" s="471"/>
      <c r="AO83" s="88"/>
      <c r="AP83" s="88"/>
      <c r="AQ83" s="90"/>
    </row>
    <row r="84" spans="1:45" ht="12" customHeight="1" x14ac:dyDescent="0.25">
      <c r="A84" s="465" t="s">
        <v>250</v>
      </c>
      <c r="B84" s="466"/>
      <c r="C84" s="466"/>
      <c r="D84" s="466"/>
      <c r="E84" s="466"/>
      <c r="F84" s="466"/>
      <c r="G84" s="466"/>
      <c r="H84" s="466"/>
      <c r="I84" s="466"/>
      <c r="J84" s="466"/>
      <c r="K84" s="466"/>
      <c r="L84" s="466"/>
      <c r="M84" s="466"/>
      <c r="N84" s="466"/>
      <c r="O84" s="466"/>
      <c r="P84" s="466"/>
      <c r="Q84" s="466"/>
      <c r="R84" s="466"/>
      <c r="S84" s="466"/>
      <c r="T84" s="466"/>
      <c r="U84" s="466"/>
      <c r="V84" s="466"/>
      <c r="W84" s="466"/>
      <c r="X84" s="466"/>
      <c r="Y84" s="466"/>
      <c r="Z84" s="466"/>
      <c r="AA84" s="466"/>
      <c r="AB84" s="466"/>
      <c r="AC84" s="466"/>
      <c r="AD84" s="466"/>
      <c r="AE84" s="466"/>
      <c r="AF84" s="466"/>
      <c r="AG84" s="466"/>
      <c r="AH84" s="466"/>
      <c r="AI84" s="466"/>
      <c r="AJ84" s="466"/>
      <c r="AK84" s="464"/>
      <c r="AL84" s="464"/>
      <c r="AM84" s="471"/>
      <c r="AN84" s="471"/>
      <c r="AO84" s="88"/>
      <c r="AP84" s="88"/>
      <c r="AQ84" s="90"/>
    </row>
    <row r="85" spans="1:45" ht="12" customHeight="1" x14ac:dyDescent="0.25">
      <c r="A85" s="434" t="s">
        <v>249</v>
      </c>
      <c r="B85" s="435"/>
      <c r="C85" s="435"/>
      <c r="D85" s="435"/>
      <c r="E85" s="435"/>
      <c r="F85" s="435"/>
      <c r="G85" s="435"/>
      <c r="H85" s="435"/>
      <c r="I85" s="435"/>
      <c r="J85" s="435"/>
      <c r="K85" s="435"/>
      <c r="L85" s="435"/>
      <c r="M85" s="435"/>
      <c r="N85" s="435"/>
      <c r="O85" s="435"/>
      <c r="P85" s="435"/>
      <c r="Q85" s="435"/>
      <c r="R85" s="435"/>
      <c r="S85" s="435"/>
      <c r="T85" s="435"/>
      <c r="U85" s="435"/>
      <c r="V85" s="435"/>
      <c r="W85" s="435"/>
      <c r="X85" s="435"/>
      <c r="Y85" s="435"/>
      <c r="Z85" s="435"/>
      <c r="AA85" s="435"/>
      <c r="AB85" s="435"/>
      <c r="AC85" s="435"/>
      <c r="AD85" s="435"/>
      <c r="AE85" s="435"/>
      <c r="AF85" s="435"/>
      <c r="AG85" s="435"/>
      <c r="AH85" s="435"/>
      <c r="AI85" s="435"/>
      <c r="AJ85" s="435"/>
      <c r="AK85" s="436"/>
      <c r="AL85" s="436"/>
      <c r="AM85" s="472"/>
      <c r="AN85" s="472"/>
      <c r="AO85" s="91"/>
      <c r="AP85" s="91"/>
      <c r="AQ85" s="78"/>
    </row>
    <row r="86" spans="1:45" ht="27.75" customHeight="1" x14ac:dyDescent="0.25">
      <c r="A86" s="461" t="s">
        <v>248</v>
      </c>
      <c r="B86" s="462"/>
      <c r="C86" s="462"/>
      <c r="D86" s="462"/>
      <c r="E86" s="462"/>
      <c r="F86" s="462"/>
      <c r="G86" s="462"/>
      <c r="H86" s="462"/>
      <c r="I86" s="462"/>
      <c r="J86" s="462"/>
      <c r="K86" s="462"/>
      <c r="L86" s="462"/>
      <c r="M86" s="462"/>
      <c r="N86" s="462"/>
      <c r="O86" s="462"/>
      <c r="P86" s="462"/>
      <c r="Q86" s="462"/>
      <c r="R86" s="462"/>
      <c r="S86" s="462"/>
      <c r="T86" s="462"/>
      <c r="U86" s="462"/>
      <c r="V86" s="462"/>
      <c r="W86" s="462"/>
      <c r="X86" s="462"/>
      <c r="Y86" s="462"/>
      <c r="Z86" s="462"/>
      <c r="AA86" s="462"/>
      <c r="AB86" s="462"/>
      <c r="AC86" s="462"/>
      <c r="AD86" s="462"/>
      <c r="AE86" s="462"/>
      <c r="AF86" s="462"/>
      <c r="AG86" s="462"/>
      <c r="AH86" s="462"/>
      <c r="AI86" s="462"/>
      <c r="AJ86" s="463"/>
      <c r="AK86" s="464"/>
      <c r="AL86" s="464"/>
      <c r="AM86" s="471"/>
      <c r="AN86" s="471"/>
      <c r="AO86" s="88"/>
      <c r="AP86" s="88"/>
      <c r="AQ86" s="90"/>
    </row>
    <row r="87" spans="1:45" x14ac:dyDescent="0.25">
      <c r="A87" s="461" t="s">
        <v>247</v>
      </c>
      <c r="B87" s="462"/>
      <c r="C87" s="462"/>
      <c r="D87" s="462"/>
      <c r="E87" s="462"/>
      <c r="F87" s="462"/>
      <c r="G87" s="462"/>
      <c r="H87" s="462"/>
      <c r="I87" s="462"/>
      <c r="J87" s="462"/>
      <c r="K87" s="462"/>
      <c r="L87" s="462"/>
      <c r="M87" s="462"/>
      <c r="N87" s="462"/>
      <c r="O87" s="462"/>
      <c r="P87" s="462"/>
      <c r="Q87" s="462"/>
      <c r="R87" s="462"/>
      <c r="S87" s="462"/>
      <c r="T87" s="462"/>
      <c r="U87" s="462"/>
      <c r="V87" s="462"/>
      <c r="W87" s="462"/>
      <c r="X87" s="462"/>
      <c r="Y87" s="462"/>
      <c r="Z87" s="462"/>
      <c r="AA87" s="462"/>
      <c r="AB87" s="462"/>
      <c r="AC87" s="462"/>
      <c r="AD87" s="462"/>
      <c r="AE87" s="462"/>
      <c r="AF87" s="462"/>
      <c r="AG87" s="462"/>
      <c r="AH87" s="462"/>
      <c r="AI87" s="462"/>
      <c r="AJ87" s="463"/>
      <c r="AK87" s="464"/>
      <c r="AL87" s="464"/>
      <c r="AM87" s="471"/>
      <c r="AN87" s="471"/>
      <c r="AO87" s="88"/>
      <c r="AP87" s="88"/>
      <c r="AQ87" s="90"/>
    </row>
    <row r="88" spans="1:45" ht="14.25" customHeight="1" x14ac:dyDescent="0.25">
      <c r="A88" s="477" t="s">
        <v>246</v>
      </c>
      <c r="B88" s="478"/>
      <c r="C88" s="478"/>
      <c r="D88" s="479"/>
      <c r="E88" s="89"/>
      <c r="F88" s="89"/>
      <c r="G88" s="89"/>
      <c r="H88" s="89"/>
      <c r="I88" s="89"/>
      <c r="J88" s="89"/>
      <c r="K88" s="89"/>
      <c r="L88" s="89"/>
      <c r="M88" s="89"/>
      <c r="N88" s="89"/>
      <c r="O88" s="89"/>
      <c r="P88" s="89"/>
      <c r="Q88" s="89"/>
      <c r="R88" s="89"/>
      <c r="S88" s="89"/>
      <c r="T88" s="89"/>
      <c r="U88" s="89"/>
      <c r="V88" s="89"/>
      <c r="W88" s="89"/>
      <c r="X88" s="89"/>
      <c r="Y88" s="89"/>
      <c r="Z88" s="89"/>
      <c r="AA88" s="89"/>
      <c r="AB88" s="89"/>
      <c r="AC88" s="89"/>
      <c r="AD88" s="89"/>
      <c r="AE88" s="89"/>
      <c r="AF88" s="89"/>
      <c r="AG88" s="89"/>
      <c r="AH88" s="89"/>
      <c r="AI88" s="89"/>
      <c r="AJ88" s="89"/>
      <c r="AK88" s="480"/>
      <c r="AL88" s="481"/>
      <c r="AM88" s="482"/>
      <c r="AN88" s="483"/>
      <c r="AO88" s="88"/>
      <c r="AP88" s="88"/>
      <c r="AQ88" s="90"/>
    </row>
    <row r="89" spans="1:45" x14ac:dyDescent="0.25">
      <c r="A89" s="477" t="s">
        <v>245</v>
      </c>
      <c r="B89" s="478"/>
      <c r="C89" s="478"/>
      <c r="D89" s="479"/>
      <c r="E89" s="89"/>
      <c r="F89" s="89"/>
      <c r="G89" s="89"/>
      <c r="H89" s="89"/>
      <c r="I89" s="89"/>
      <c r="J89" s="89"/>
      <c r="K89" s="89"/>
      <c r="L89" s="89"/>
      <c r="M89" s="89"/>
      <c r="N89" s="89"/>
      <c r="O89" s="89"/>
      <c r="P89" s="89"/>
      <c r="Q89" s="89"/>
      <c r="R89" s="89"/>
      <c r="S89" s="89"/>
      <c r="T89" s="89"/>
      <c r="U89" s="89"/>
      <c r="V89" s="89"/>
      <c r="W89" s="89"/>
      <c r="X89" s="89"/>
      <c r="Y89" s="89"/>
      <c r="Z89" s="89"/>
      <c r="AA89" s="89"/>
      <c r="AB89" s="89"/>
      <c r="AC89" s="89"/>
      <c r="AD89" s="89"/>
      <c r="AE89" s="89"/>
      <c r="AF89" s="89"/>
      <c r="AG89" s="89"/>
      <c r="AH89" s="89"/>
      <c r="AI89" s="89"/>
      <c r="AJ89" s="89"/>
      <c r="AK89" s="480"/>
      <c r="AL89" s="481"/>
      <c r="AM89" s="482"/>
      <c r="AN89" s="483"/>
      <c r="AO89" s="88"/>
      <c r="AP89" s="88"/>
      <c r="AQ89" s="78"/>
    </row>
    <row r="90" spans="1:45" ht="12" customHeight="1" thickBot="1" x14ac:dyDescent="0.3">
      <c r="A90" s="87" t="s">
        <v>244</v>
      </c>
      <c r="B90" s="86"/>
      <c r="C90" s="86"/>
      <c r="D90" s="86"/>
      <c r="E90" s="86"/>
      <c r="F90" s="86"/>
      <c r="G90" s="86"/>
      <c r="H90" s="86"/>
      <c r="I90" s="86"/>
      <c r="J90" s="86"/>
      <c r="K90" s="86"/>
      <c r="L90" s="86"/>
      <c r="M90" s="86"/>
      <c r="N90" s="86"/>
      <c r="O90" s="86"/>
      <c r="P90" s="86"/>
      <c r="Q90" s="86"/>
      <c r="R90" s="86"/>
      <c r="S90" s="86"/>
      <c r="T90" s="86"/>
      <c r="U90" s="86"/>
      <c r="V90" s="86"/>
      <c r="W90" s="86"/>
      <c r="X90" s="86"/>
      <c r="Y90" s="86"/>
      <c r="Z90" s="86"/>
      <c r="AA90" s="86"/>
      <c r="AB90" s="86"/>
      <c r="AC90" s="86"/>
      <c r="AD90" s="86"/>
      <c r="AE90" s="86"/>
      <c r="AF90" s="86"/>
      <c r="AG90" s="86"/>
      <c r="AH90" s="86"/>
      <c r="AI90" s="86"/>
      <c r="AJ90" s="86"/>
      <c r="AK90" s="473"/>
      <c r="AL90" s="474"/>
      <c r="AM90" s="475"/>
      <c r="AN90" s="476"/>
      <c r="AO90" s="85"/>
      <c r="AP90" s="85"/>
      <c r="AQ90" s="84"/>
    </row>
    <row r="91" spans="1:45" ht="3" customHeight="1" x14ac:dyDescent="0.25">
      <c r="A91" s="78"/>
      <c r="B91" s="78"/>
      <c r="C91" s="78"/>
      <c r="D91" s="78"/>
      <c r="E91" s="78"/>
      <c r="F91" s="78"/>
      <c r="G91" s="78"/>
      <c r="H91" s="78"/>
      <c r="I91" s="78"/>
      <c r="J91" s="78"/>
      <c r="K91" s="78"/>
      <c r="L91" s="78"/>
      <c r="M91" s="78"/>
      <c r="N91" s="78"/>
      <c r="O91" s="78"/>
      <c r="P91" s="78"/>
      <c r="Q91" s="78"/>
      <c r="R91" s="78"/>
      <c r="S91" s="78"/>
      <c r="T91" s="78"/>
      <c r="U91" s="78"/>
      <c r="V91" s="78"/>
      <c r="W91" s="78"/>
      <c r="X91" s="78"/>
      <c r="Y91" s="78"/>
      <c r="Z91" s="78"/>
      <c r="AA91" s="78"/>
      <c r="AB91" s="78"/>
      <c r="AC91" s="78"/>
      <c r="AD91" s="78"/>
      <c r="AE91" s="78"/>
      <c r="AF91" s="78"/>
      <c r="AG91" s="78"/>
      <c r="AH91" s="78"/>
      <c r="AI91" s="78"/>
      <c r="AJ91" s="78"/>
      <c r="AK91" s="78"/>
      <c r="AL91" s="78"/>
      <c r="AM91" s="78"/>
      <c r="AN91" s="78"/>
      <c r="AO91" s="78"/>
      <c r="AP91" s="78"/>
      <c r="AQ91" s="78"/>
      <c r="AR91" s="78"/>
      <c r="AS91" s="80"/>
    </row>
    <row r="92" spans="1:45" ht="13.5" customHeight="1" x14ac:dyDescent="0.25">
      <c r="A92" s="79" t="s">
        <v>243</v>
      </c>
      <c r="C92" s="84"/>
      <c r="D92" s="84"/>
      <c r="E92" s="84"/>
      <c r="F92" s="84"/>
      <c r="G92" s="84"/>
      <c r="H92" s="84"/>
      <c r="I92" s="84"/>
      <c r="J92" s="84"/>
      <c r="K92" s="84"/>
      <c r="L92" s="84"/>
      <c r="M92" s="84"/>
      <c r="N92" s="84"/>
      <c r="O92" s="84"/>
      <c r="P92" s="84"/>
      <c r="Q92" s="84"/>
      <c r="R92" s="84"/>
      <c r="S92" s="84"/>
      <c r="T92" s="84"/>
      <c r="U92" s="84"/>
      <c r="V92" s="84"/>
      <c r="W92" s="84"/>
      <c r="X92" s="84"/>
      <c r="Y92" s="84"/>
      <c r="Z92" s="84"/>
      <c r="AA92" s="84"/>
      <c r="AB92" s="84"/>
      <c r="AC92" s="84"/>
      <c r="AD92" s="84"/>
      <c r="AE92" s="84"/>
      <c r="AF92" s="84"/>
      <c r="AG92" s="84"/>
      <c r="AH92" s="84"/>
      <c r="AI92" s="84"/>
      <c r="AJ92" s="84"/>
      <c r="AK92" s="84"/>
      <c r="AL92" s="84"/>
      <c r="AM92" s="84"/>
      <c r="AN92" s="84"/>
      <c r="AO92" s="84"/>
      <c r="AP92" s="84"/>
      <c r="AQ92" s="84"/>
      <c r="AR92" s="84"/>
      <c r="AS92" s="80"/>
    </row>
    <row r="93" spans="1:45" ht="13.5" customHeight="1" x14ac:dyDescent="0.25">
      <c r="A93" s="83" t="s">
        <v>242</v>
      </c>
      <c r="B93" s="81"/>
      <c r="C93" s="82"/>
      <c r="D93" s="81"/>
      <c r="E93" s="81"/>
      <c r="F93" s="81"/>
      <c r="G93" s="81"/>
      <c r="H93" s="81"/>
      <c r="I93" s="81"/>
      <c r="J93" s="81"/>
      <c r="K93" s="81"/>
      <c r="L93" s="81"/>
      <c r="M93" s="81"/>
      <c r="N93" s="81"/>
      <c r="O93" s="81"/>
      <c r="P93" s="81"/>
      <c r="Q93" s="81"/>
      <c r="R93" s="81"/>
      <c r="S93" s="81"/>
      <c r="T93" s="81"/>
      <c r="U93" s="81"/>
      <c r="V93" s="81"/>
      <c r="W93" s="81"/>
      <c r="X93" s="81"/>
      <c r="Y93" s="81"/>
      <c r="Z93" s="81"/>
      <c r="AA93" s="81"/>
      <c r="AB93" s="81"/>
      <c r="AC93" s="81"/>
      <c r="AD93" s="81"/>
      <c r="AE93" s="81"/>
      <c r="AF93" s="81"/>
      <c r="AG93" s="81"/>
      <c r="AH93" s="81"/>
      <c r="AI93" s="81"/>
      <c r="AJ93" s="81"/>
      <c r="AK93" s="81"/>
      <c r="AL93" s="81"/>
      <c r="AM93" s="81"/>
      <c r="AN93" s="81"/>
      <c r="AO93" s="81"/>
      <c r="AP93" s="80"/>
      <c r="AQ93" s="80"/>
      <c r="AR93" s="80"/>
      <c r="AS93" s="80"/>
    </row>
    <row r="94" spans="1:45" ht="11.25" customHeight="1" x14ac:dyDescent="0.25">
      <c r="A94" s="83" t="s">
        <v>241</v>
      </c>
      <c r="B94" s="81"/>
      <c r="C94" s="82"/>
      <c r="D94" s="81"/>
      <c r="E94" s="81"/>
      <c r="F94" s="81"/>
      <c r="G94" s="81"/>
      <c r="H94" s="81"/>
      <c r="I94" s="81"/>
      <c r="J94" s="81"/>
      <c r="K94" s="81"/>
      <c r="L94" s="81"/>
      <c r="M94" s="81"/>
      <c r="N94" s="81"/>
      <c r="O94" s="81"/>
      <c r="P94" s="81"/>
      <c r="Q94" s="81"/>
      <c r="R94" s="81"/>
      <c r="S94" s="81"/>
      <c r="T94" s="81"/>
      <c r="U94" s="81"/>
      <c r="V94" s="81"/>
      <c r="W94" s="81"/>
      <c r="X94" s="81"/>
      <c r="Y94" s="81"/>
      <c r="Z94" s="81"/>
      <c r="AA94" s="81"/>
      <c r="AB94" s="81"/>
      <c r="AC94" s="81"/>
      <c r="AD94" s="81"/>
      <c r="AE94" s="81"/>
      <c r="AF94" s="81"/>
      <c r="AG94" s="81"/>
      <c r="AH94" s="81"/>
      <c r="AI94" s="81"/>
      <c r="AJ94" s="81"/>
      <c r="AK94" s="81"/>
      <c r="AL94" s="81"/>
      <c r="AM94" s="81"/>
      <c r="AN94" s="81"/>
      <c r="AO94" s="81"/>
      <c r="AP94" s="80"/>
      <c r="AQ94" s="80"/>
      <c r="AR94" s="80"/>
      <c r="AS94" s="78"/>
    </row>
    <row r="95" spans="1:45" x14ac:dyDescent="0.25">
      <c r="A95" s="83" t="s">
        <v>240</v>
      </c>
      <c r="B95" s="81"/>
      <c r="C95" s="82"/>
      <c r="D95" s="81"/>
      <c r="E95" s="81"/>
      <c r="F95" s="81"/>
      <c r="G95" s="81"/>
      <c r="H95" s="81"/>
      <c r="I95" s="81"/>
      <c r="J95" s="81"/>
      <c r="K95" s="81"/>
      <c r="L95" s="81"/>
      <c r="M95" s="81"/>
      <c r="N95" s="81"/>
      <c r="O95" s="81"/>
      <c r="P95" s="81"/>
      <c r="Q95" s="81"/>
      <c r="R95" s="81"/>
      <c r="S95" s="81"/>
      <c r="T95" s="81"/>
      <c r="U95" s="81"/>
      <c r="V95" s="81"/>
      <c r="W95" s="81"/>
      <c r="X95" s="81"/>
      <c r="Y95" s="81"/>
      <c r="Z95" s="81"/>
      <c r="AA95" s="81"/>
      <c r="AB95" s="81"/>
      <c r="AC95" s="81"/>
      <c r="AD95" s="81"/>
      <c r="AE95" s="81"/>
      <c r="AF95" s="81"/>
      <c r="AG95" s="81"/>
      <c r="AH95" s="81"/>
      <c r="AI95" s="81"/>
      <c r="AJ95" s="81"/>
      <c r="AK95" s="81"/>
      <c r="AL95" s="81"/>
      <c r="AM95" s="81"/>
      <c r="AN95" s="81"/>
      <c r="AO95" s="81"/>
      <c r="AP95" s="80"/>
      <c r="AQ95" s="80"/>
      <c r="AR95" s="80"/>
      <c r="AS95" s="78"/>
    </row>
    <row r="96" spans="1:45" x14ac:dyDescent="0.25">
      <c r="A96" s="79" t="s">
        <v>239</v>
      </c>
      <c r="C96" s="78"/>
      <c r="D96" s="78"/>
      <c r="E96" s="78"/>
      <c r="F96" s="78"/>
      <c r="G96" s="78"/>
      <c r="H96" s="78"/>
      <c r="I96" s="78"/>
      <c r="J96" s="78"/>
      <c r="K96" s="78"/>
      <c r="L96" s="78"/>
      <c r="M96" s="78"/>
      <c r="N96" s="78"/>
      <c r="O96" s="78"/>
      <c r="P96" s="78"/>
      <c r="Q96" s="78"/>
      <c r="R96" s="78"/>
      <c r="S96" s="78"/>
      <c r="T96" s="78"/>
      <c r="U96" s="78"/>
      <c r="V96" s="78"/>
      <c r="W96" s="78"/>
      <c r="X96" s="78"/>
      <c r="Y96" s="78"/>
      <c r="Z96" s="78"/>
      <c r="AA96" s="78"/>
      <c r="AB96" s="78"/>
      <c r="AC96" s="78"/>
      <c r="AD96" s="78"/>
      <c r="AE96" s="78"/>
      <c r="AF96" s="78"/>
      <c r="AG96" s="78"/>
      <c r="AH96" s="78"/>
      <c r="AI96" s="78"/>
      <c r="AJ96" s="78"/>
      <c r="AK96" s="78"/>
      <c r="AL96" s="78"/>
      <c r="AM96" s="78"/>
      <c r="AN96" s="78"/>
      <c r="AO96" s="78"/>
      <c r="AP96" s="78"/>
      <c r="AQ96" s="78"/>
      <c r="AR96" s="78"/>
    </row>
  </sheetData>
  <customSheetViews>
    <customSheetView guid="{EABA9600-B09B-4AC1-8DFB-ED5B46639557}" scale="60" showPageBreaks="1" fitToPage="1" hiddenColumns="1" view="pageBreakPreview">
      <selection activeCell="A12" sqref="A12:AR12"/>
      <pageMargins left="1.1023622047244095" right="0.70866141732283472" top="0.39370078740157483" bottom="0.27559055118110237" header="0.19685039370078741" footer="0.15748031496062992"/>
      <pageSetup paperSize="8" scale="77" orientation="portrait" r:id="rId1"/>
    </customSheetView>
    <customSheetView guid="{79C870B9-5404-48D7-9BF9-7A4B7E6494AF}" scale="60" showPageBreaks="1" fitToPage="1" hiddenColumns="1" view="pageBreakPreview">
      <selection activeCell="A16" sqref="A16:AR16"/>
      <pageMargins left="1.1023622047244095" right="0.70866141732283472" top="0.39370078740157483" bottom="0.27559055118110237" header="0.19685039370078741" footer="0.15748031496062992"/>
      <pageSetup paperSize="8" scale="54" orientation="portrait" r:id="rId2"/>
    </customSheetView>
    <customSheetView guid="{0727A3F2-96A4-4BA4-8256-21193112A3FE}" scale="60" showPageBreaks="1" fitToPage="1" hiddenColumns="1" view="pageBreakPreview">
      <selection activeCell="L23" sqref="L23"/>
      <pageMargins left="1.1023622047244095" right="0.70866141732283472" top="0.39370078740157483" bottom="0.27559055118110237" header="0.19685039370078741" footer="0.15748031496062992"/>
      <pageSetup paperSize="8" scale="78" orientation="portrait" r:id="rId3"/>
    </customSheetView>
    <customSheetView guid="{FB088DD7-7626-4D66-929B-85085A90B169}" scale="60" showPageBreaks="1" fitToPage="1" hiddenColumns="1" view="pageBreakPreview">
      <selection activeCell="L23" sqref="L23"/>
      <pageMargins left="1.1023622047244095" right="0.70866141732283472" top="0.39370078740157483" bottom="0.27559055118110237" header="0.19685039370078741" footer="0.15748031496062992"/>
      <pageSetup paperSize="8" scale="78" orientation="portrait" r:id="rId4"/>
    </customSheetView>
    <customSheetView guid="{45ACCED5-37B5-4F41-AB47-7A9CDE8A30BD}" scale="60" showPageBreaks="1" fitToPage="1" hiddenColumns="1" view="pageBreakPreview">
      <selection activeCell="L23" sqref="L23"/>
      <pageMargins left="1.1023622047244095" right="0.70866141732283472" top="0.39370078740157483" bottom="0.27559055118110237" header="0.19685039370078741" footer="0.15748031496062992"/>
      <pageSetup paperSize="8" scale="77" orientation="portrait" r:id="rId5"/>
    </customSheetView>
    <customSheetView guid="{C6EBA004-046E-44BB-B326-ABBEDF8DA48D}" scale="90" showPageBreaks="1" fitToPage="1" hiddenColumns="1" view="pageBreakPreview">
      <selection activeCell="AP19" sqref="AP19"/>
      <pageMargins left="1.1023622047244095" right="0.70866141732283472" top="0.39370078740157483" bottom="0.27559055118110237" header="0.19685039370078741" footer="0.15748031496062992"/>
      <pageSetup paperSize="8" scale="77" orientation="portrait" r:id="rId6"/>
    </customSheetView>
  </customSheetViews>
  <mergeCells count="188">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5:AR5"/>
    <mergeCell ref="A7:AR7"/>
    <mergeCell ref="A9:AR9"/>
    <mergeCell ref="A10:AR10"/>
    <mergeCell ref="A12:AR12"/>
    <mergeCell ref="A13:AR13"/>
    <mergeCell ref="A22:AR22"/>
    <mergeCell ref="AN27:AP27"/>
    <mergeCell ref="AQ27:AR27"/>
    <mergeCell ref="AQ25:AR25"/>
    <mergeCell ref="A24:AJ24"/>
    <mergeCell ref="AK24:AL24"/>
    <mergeCell ref="A25:AJ25"/>
    <mergeCell ref="AK25:AL25"/>
    <mergeCell ref="AN25:AP25"/>
    <mergeCell ref="A15:AR15"/>
    <mergeCell ref="A16:AR16"/>
    <mergeCell ref="A18:AR18"/>
  </mergeCells>
  <pageMargins left="1.1023622047244095" right="0.70866141732283472" top="0.39370078740157483" bottom="0.27559055118110237" header="0.19685039370078741" footer="0.15748031496062992"/>
  <pageSetup paperSize="8" scale="77" orientation="portrait" r:id="rId7"/>
  <drawing r:id="rId8"/>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topLeftCell="A32" zoomScale="85" zoomScaleNormal="85" zoomScaleSheetLayoutView="70" workbookViewId="0">
      <selection activeCell="G40" sqref="G40"/>
    </sheetView>
  </sheetViews>
  <sheetFormatPr defaultRowHeight="15.75" x14ac:dyDescent="0.25"/>
  <cols>
    <col min="1" max="1" width="9.140625" style="312"/>
    <col min="2" max="2" width="85.42578125" style="312" customWidth="1"/>
    <col min="3" max="3" width="14.140625" style="312" customWidth="1"/>
    <col min="4" max="4" width="14.85546875" style="312" customWidth="1"/>
    <col min="5" max="6" width="14.85546875" style="312" hidden="1" customWidth="1"/>
    <col min="7" max="7" width="16.28515625" style="312" bestFit="1" customWidth="1"/>
    <col min="8" max="8" width="16.85546875" style="312" customWidth="1"/>
    <col min="9" max="10" width="18.28515625" style="312" customWidth="1"/>
    <col min="11" max="11" width="64.85546875" style="312" customWidth="1"/>
    <col min="12" max="12" width="32.28515625" style="312" customWidth="1"/>
    <col min="13" max="252" width="9.140625" style="312"/>
    <col min="253" max="253" width="37.7109375" style="312" customWidth="1"/>
    <col min="254" max="254" width="9.140625" style="312"/>
    <col min="255" max="255" width="12.85546875" style="312" customWidth="1"/>
    <col min="256" max="257" width="0" style="312" hidden="1" customWidth="1"/>
    <col min="258" max="258" width="18.28515625" style="312" customWidth="1"/>
    <col min="259" max="259" width="64.85546875" style="312" customWidth="1"/>
    <col min="260" max="263" width="9.140625" style="312"/>
    <col min="264" max="264" width="14.85546875" style="312" customWidth="1"/>
    <col min="265" max="508" width="9.140625" style="312"/>
    <col min="509" max="509" width="37.7109375" style="312" customWidth="1"/>
    <col min="510" max="510" width="9.140625" style="312"/>
    <col min="511" max="511" width="12.85546875" style="312" customWidth="1"/>
    <col min="512" max="513" width="0" style="312" hidden="1" customWidth="1"/>
    <col min="514" max="514" width="18.28515625" style="312" customWidth="1"/>
    <col min="515" max="515" width="64.85546875" style="312" customWidth="1"/>
    <col min="516" max="519" width="9.140625" style="312"/>
    <col min="520" max="520" width="14.85546875" style="312" customWidth="1"/>
    <col min="521" max="764" width="9.140625" style="312"/>
    <col min="765" max="765" width="37.7109375" style="312" customWidth="1"/>
    <col min="766" max="766" width="9.140625" style="312"/>
    <col min="767" max="767" width="12.85546875" style="312" customWidth="1"/>
    <col min="768" max="769" width="0" style="312" hidden="1" customWidth="1"/>
    <col min="770" max="770" width="18.28515625" style="312" customWidth="1"/>
    <col min="771" max="771" width="64.85546875" style="312" customWidth="1"/>
    <col min="772" max="775" width="9.140625" style="312"/>
    <col min="776" max="776" width="14.85546875" style="312" customWidth="1"/>
    <col min="777" max="1020" width="9.140625" style="312"/>
    <col min="1021" max="1021" width="37.7109375" style="312" customWidth="1"/>
    <col min="1022" max="1022" width="9.140625" style="312"/>
    <col min="1023" max="1023" width="12.85546875" style="312" customWidth="1"/>
    <col min="1024" max="1025" width="0" style="312" hidden="1" customWidth="1"/>
    <col min="1026" max="1026" width="18.28515625" style="312" customWidth="1"/>
    <col min="1027" max="1027" width="64.85546875" style="312" customWidth="1"/>
    <col min="1028" max="1031" width="9.140625" style="312"/>
    <col min="1032" max="1032" width="14.85546875" style="312" customWidth="1"/>
    <col min="1033" max="1276" width="9.140625" style="312"/>
    <col min="1277" max="1277" width="37.7109375" style="312" customWidth="1"/>
    <col min="1278" max="1278" width="9.140625" style="312"/>
    <col min="1279" max="1279" width="12.85546875" style="312" customWidth="1"/>
    <col min="1280" max="1281" width="0" style="312" hidden="1" customWidth="1"/>
    <col min="1282" max="1282" width="18.28515625" style="312" customWidth="1"/>
    <col min="1283" max="1283" width="64.85546875" style="312" customWidth="1"/>
    <col min="1284" max="1287" width="9.140625" style="312"/>
    <col min="1288" max="1288" width="14.85546875" style="312" customWidth="1"/>
    <col min="1289" max="1532" width="9.140625" style="312"/>
    <col min="1533" max="1533" width="37.7109375" style="312" customWidth="1"/>
    <col min="1534" max="1534" width="9.140625" style="312"/>
    <col min="1535" max="1535" width="12.85546875" style="312" customWidth="1"/>
    <col min="1536" max="1537" width="0" style="312" hidden="1" customWidth="1"/>
    <col min="1538" max="1538" width="18.28515625" style="312" customWidth="1"/>
    <col min="1539" max="1539" width="64.85546875" style="312" customWidth="1"/>
    <col min="1540" max="1543" width="9.140625" style="312"/>
    <col min="1544" max="1544" width="14.85546875" style="312" customWidth="1"/>
    <col min="1545" max="1788" width="9.140625" style="312"/>
    <col min="1789" max="1789" width="37.7109375" style="312" customWidth="1"/>
    <col min="1790" max="1790" width="9.140625" style="312"/>
    <col min="1791" max="1791" width="12.85546875" style="312" customWidth="1"/>
    <col min="1792" max="1793" width="0" style="312" hidden="1" customWidth="1"/>
    <col min="1794" max="1794" width="18.28515625" style="312" customWidth="1"/>
    <col min="1795" max="1795" width="64.85546875" style="312" customWidth="1"/>
    <col min="1796" max="1799" width="9.140625" style="312"/>
    <col min="1800" max="1800" width="14.85546875" style="312" customWidth="1"/>
    <col min="1801" max="2044" width="9.140625" style="312"/>
    <col min="2045" max="2045" width="37.7109375" style="312" customWidth="1"/>
    <col min="2046" max="2046" width="9.140625" style="312"/>
    <col min="2047" max="2047" width="12.85546875" style="312" customWidth="1"/>
    <col min="2048" max="2049" width="0" style="312" hidden="1" customWidth="1"/>
    <col min="2050" max="2050" width="18.28515625" style="312" customWidth="1"/>
    <col min="2051" max="2051" width="64.85546875" style="312" customWidth="1"/>
    <col min="2052" max="2055" width="9.140625" style="312"/>
    <col min="2056" max="2056" width="14.85546875" style="312" customWidth="1"/>
    <col min="2057" max="2300" width="9.140625" style="312"/>
    <col min="2301" max="2301" width="37.7109375" style="312" customWidth="1"/>
    <col min="2302" max="2302" width="9.140625" style="312"/>
    <col min="2303" max="2303" width="12.85546875" style="312" customWidth="1"/>
    <col min="2304" max="2305" width="0" style="312" hidden="1" customWidth="1"/>
    <col min="2306" max="2306" width="18.28515625" style="312" customWidth="1"/>
    <col min="2307" max="2307" width="64.85546875" style="312" customWidth="1"/>
    <col min="2308" max="2311" width="9.140625" style="312"/>
    <col min="2312" max="2312" width="14.85546875" style="312" customWidth="1"/>
    <col min="2313" max="2556" width="9.140625" style="312"/>
    <col min="2557" max="2557" width="37.7109375" style="312" customWidth="1"/>
    <col min="2558" max="2558" width="9.140625" style="312"/>
    <col min="2559" max="2559" width="12.85546875" style="312" customWidth="1"/>
    <col min="2560" max="2561" width="0" style="312" hidden="1" customWidth="1"/>
    <col min="2562" max="2562" width="18.28515625" style="312" customWidth="1"/>
    <col min="2563" max="2563" width="64.85546875" style="312" customWidth="1"/>
    <col min="2564" max="2567" width="9.140625" style="312"/>
    <col min="2568" max="2568" width="14.85546875" style="312" customWidth="1"/>
    <col min="2569" max="2812" width="9.140625" style="312"/>
    <col min="2813" max="2813" width="37.7109375" style="312" customWidth="1"/>
    <col min="2814" max="2814" width="9.140625" style="312"/>
    <col min="2815" max="2815" width="12.85546875" style="312" customWidth="1"/>
    <col min="2816" max="2817" width="0" style="312" hidden="1" customWidth="1"/>
    <col min="2818" max="2818" width="18.28515625" style="312" customWidth="1"/>
    <col min="2819" max="2819" width="64.85546875" style="312" customWidth="1"/>
    <col min="2820" max="2823" width="9.140625" style="312"/>
    <col min="2824" max="2824" width="14.85546875" style="312" customWidth="1"/>
    <col min="2825" max="3068" width="9.140625" style="312"/>
    <col min="3069" max="3069" width="37.7109375" style="312" customWidth="1"/>
    <col min="3070" max="3070" width="9.140625" style="312"/>
    <col min="3071" max="3071" width="12.85546875" style="312" customWidth="1"/>
    <col min="3072" max="3073" width="0" style="312" hidden="1" customWidth="1"/>
    <col min="3074" max="3074" width="18.28515625" style="312" customWidth="1"/>
    <col min="3075" max="3075" width="64.85546875" style="312" customWidth="1"/>
    <col min="3076" max="3079" width="9.140625" style="312"/>
    <col min="3080" max="3080" width="14.85546875" style="312" customWidth="1"/>
    <col min="3081" max="3324" width="9.140625" style="312"/>
    <col min="3325" max="3325" width="37.7109375" style="312" customWidth="1"/>
    <col min="3326" max="3326" width="9.140625" style="312"/>
    <col min="3327" max="3327" width="12.85546875" style="312" customWidth="1"/>
    <col min="3328" max="3329" width="0" style="312" hidden="1" customWidth="1"/>
    <col min="3330" max="3330" width="18.28515625" style="312" customWidth="1"/>
    <col min="3331" max="3331" width="64.85546875" style="312" customWidth="1"/>
    <col min="3332" max="3335" width="9.140625" style="312"/>
    <col min="3336" max="3336" width="14.85546875" style="312" customWidth="1"/>
    <col min="3337" max="3580" width="9.140625" style="312"/>
    <col min="3581" max="3581" width="37.7109375" style="312" customWidth="1"/>
    <col min="3582" max="3582" width="9.140625" style="312"/>
    <col min="3583" max="3583" width="12.85546875" style="312" customWidth="1"/>
    <col min="3584" max="3585" width="0" style="312" hidden="1" customWidth="1"/>
    <col min="3586" max="3586" width="18.28515625" style="312" customWidth="1"/>
    <col min="3587" max="3587" width="64.85546875" style="312" customWidth="1"/>
    <col min="3588" max="3591" width="9.140625" style="312"/>
    <col min="3592" max="3592" width="14.85546875" style="312" customWidth="1"/>
    <col min="3593" max="3836" width="9.140625" style="312"/>
    <col min="3837" max="3837" width="37.7109375" style="312" customWidth="1"/>
    <col min="3838" max="3838" width="9.140625" style="312"/>
    <col min="3839" max="3839" width="12.85546875" style="312" customWidth="1"/>
    <col min="3840" max="3841" width="0" style="312" hidden="1" customWidth="1"/>
    <col min="3842" max="3842" width="18.28515625" style="312" customWidth="1"/>
    <col min="3843" max="3843" width="64.85546875" style="312" customWidth="1"/>
    <col min="3844" max="3847" width="9.140625" style="312"/>
    <col min="3848" max="3848" width="14.85546875" style="312" customWidth="1"/>
    <col min="3849" max="4092" width="9.140625" style="312"/>
    <col min="4093" max="4093" width="37.7109375" style="312" customWidth="1"/>
    <col min="4094" max="4094" width="9.140625" style="312"/>
    <col min="4095" max="4095" width="12.85546875" style="312" customWidth="1"/>
    <col min="4096" max="4097" width="0" style="312" hidden="1" customWidth="1"/>
    <col min="4098" max="4098" width="18.28515625" style="312" customWidth="1"/>
    <col min="4099" max="4099" width="64.85546875" style="312" customWidth="1"/>
    <col min="4100" max="4103" width="9.140625" style="312"/>
    <col min="4104" max="4104" width="14.85546875" style="312" customWidth="1"/>
    <col min="4105" max="4348" width="9.140625" style="312"/>
    <col min="4349" max="4349" width="37.7109375" style="312" customWidth="1"/>
    <col min="4350" max="4350" width="9.140625" style="312"/>
    <col min="4351" max="4351" width="12.85546875" style="312" customWidth="1"/>
    <col min="4352" max="4353" width="0" style="312" hidden="1" customWidth="1"/>
    <col min="4354" max="4354" width="18.28515625" style="312" customWidth="1"/>
    <col min="4355" max="4355" width="64.85546875" style="312" customWidth="1"/>
    <col min="4356" max="4359" width="9.140625" style="312"/>
    <col min="4360" max="4360" width="14.85546875" style="312" customWidth="1"/>
    <col min="4361" max="4604" width="9.140625" style="312"/>
    <col min="4605" max="4605" width="37.7109375" style="312" customWidth="1"/>
    <col min="4606" max="4606" width="9.140625" style="312"/>
    <col min="4607" max="4607" width="12.85546875" style="312" customWidth="1"/>
    <col min="4608" max="4609" width="0" style="312" hidden="1" customWidth="1"/>
    <col min="4610" max="4610" width="18.28515625" style="312" customWidth="1"/>
    <col min="4611" max="4611" width="64.85546875" style="312" customWidth="1"/>
    <col min="4612" max="4615" width="9.140625" style="312"/>
    <col min="4616" max="4616" width="14.85546875" style="312" customWidth="1"/>
    <col min="4617" max="4860" width="9.140625" style="312"/>
    <col min="4861" max="4861" width="37.7109375" style="312" customWidth="1"/>
    <col min="4862" max="4862" width="9.140625" style="312"/>
    <col min="4863" max="4863" width="12.85546875" style="312" customWidth="1"/>
    <col min="4864" max="4865" width="0" style="312" hidden="1" customWidth="1"/>
    <col min="4866" max="4866" width="18.28515625" style="312" customWidth="1"/>
    <col min="4867" max="4867" width="64.85546875" style="312" customWidth="1"/>
    <col min="4868" max="4871" width="9.140625" style="312"/>
    <col min="4872" max="4872" width="14.85546875" style="312" customWidth="1"/>
    <col min="4873" max="5116" width="9.140625" style="312"/>
    <col min="5117" max="5117" width="37.7109375" style="312" customWidth="1"/>
    <col min="5118" max="5118" width="9.140625" style="312"/>
    <col min="5119" max="5119" width="12.85546875" style="312" customWidth="1"/>
    <col min="5120" max="5121" width="0" style="312" hidden="1" customWidth="1"/>
    <col min="5122" max="5122" width="18.28515625" style="312" customWidth="1"/>
    <col min="5123" max="5123" width="64.85546875" style="312" customWidth="1"/>
    <col min="5124" max="5127" width="9.140625" style="312"/>
    <col min="5128" max="5128" width="14.85546875" style="312" customWidth="1"/>
    <col min="5129" max="5372" width="9.140625" style="312"/>
    <col min="5373" max="5373" width="37.7109375" style="312" customWidth="1"/>
    <col min="5374" max="5374" width="9.140625" style="312"/>
    <col min="5375" max="5375" width="12.85546875" style="312" customWidth="1"/>
    <col min="5376" max="5377" width="0" style="312" hidden="1" customWidth="1"/>
    <col min="5378" max="5378" width="18.28515625" style="312" customWidth="1"/>
    <col min="5379" max="5379" width="64.85546875" style="312" customWidth="1"/>
    <col min="5380" max="5383" width="9.140625" style="312"/>
    <col min="5384" max="5384" width="14.85546875" style="312" customWidth="1"/>
    <col min="5385" max="5628" width="9.140625" style="312"/>
    <col min="5629" max="5629" width="37.7109375" style="312" customWidth="1"/>
    <col min="5630" max="5630" width="9.140625" style="312"/>
    <col min="5631" max="5631" width="12.85546875" style="312" customWidth="1"/>
    <col min="5632" max="5633" width="0" style="312" hidden="1" customWidth="1"/>
    <col min="5634" max="5634" width="18.28515625" style="312" customWidth="1"/>
    <col min="5635" max="5635" width="64.85546875" style="312" customWidth="1"/>
    <col min="5636" max="5639" width="9.140625" style="312"/>
    <col min="5640" max="5640" width="14.85546875" style="312" customWidth="1"/>
    <col min="5641" max="5884" width="9.140625" style="312"/>
    <col min="5885" max="5885" width="37.7109375" style="312" customWidth="1"/>
    <col min="5886" max="5886" width="9.140625" style="312"/>
    <col min="5887" max="5887" width="12.85546875" style="312" customWidth="1"/>
    <col min="5888" max="5889" width="0" style="312" hidden="1" customWidth="1"/>
    <col min="5890" max="5890" width="18.28515625" style="312" customWidth="1"/>
    <col min="5891" max="5891" width="64.85546875" style="312" customWidth="1"/>
    <col min="5892" max="5895" width="9.140625" style="312"/>
    <col min="5896" max="5896" width="14.85546875" style="312" customWidth="1"/>
    <col min="5897" max="6140" width="9.140625" style="312"/>
    <col min="6141" max="6141" width="37.7109375" style="312" customWidth="1"/>
    <col min="6142" max="6142" width="9.140625" style="312"/>
    <col min="6143" max="6143" width="12.85546875" style="312" customWidth="1"/>
    <col min="6144" max="6145" width="0" style="312" hidden="1" customWidth="1"/>
    <col min="6146" max="6146" width="18.28515625" style="312" customWidth="1"/>
    <col min="6147" max="6147" width="64.85546875" style="312" customWidth="1"/>
    <col min="6148" max="6151" width="9.140625" style="312"/>
    <col min="6152" max="6152" width="14.85546875" style="312" customWidth="1"/>
    <col min="6153" max="6396" width="9.140625" style="312"/>
    <col min="6397" max="6397" width="37.7109375" style="312" customWidth="1"/>
    <col min="6398" max="6398" width="9.140625" style="312"/>
    <col min="6399" max="6399" width="12.85546875" style="312" customWidth="1"/>
    <col min="6400" max="6401" width="0" style="312" hidden="1" customWidth="1"/>
    <col min="6402" max="6402" width="18.28515625" style="312" customWidth="1"/>
    <col min="6403" max="6403" width="64.85546875" style="312" customWidth="1"/>
    <col min="6404" max="6407" width="9.140625" style="312"/>
    <col min="6408" max="6408" width="14.85546875" style="312" customWidth="1"/>
    <col min="6409" max="6652" width="9.140625" style="312"/>
    <col min="6653" max="6653" width="37.7109375" style="312" customWidth="1"/>
    <col min="6654" max="6654" width="9.140625" style="312"/>
    <col min="6655" max="6655" width="12.85546875" style="312" customWidth="1"/>
    <col min="6656" max="6657" width="0" style="312" hidden="1" customWidth="1"/>
    <col min="6658" max="6658" width="18.28515625" style="312" customWidth="1"/>
    <col min="6659" max="6659" width="64.85546875" style="312" customWidth="1"/>
    <col min="6660" max="6663" width="9.140625" style="312"/>
    <col min="6664" max="6664" width="14.85546875" style="312" customWidth="1"/>
    <col min="6665" max="6908" width="9.140625" style="312"/>
    <col min="6909" max="6909" width="37.7109375" style="312" customWidth="1"/>
    <col min="6910" max="6910" width="9.140625" style="312"/>
    <col min="6911" max="6911" width="12.85546875" style="312" customWidth="1"/>
    <col min="6912" max="6913" width="0" style="312" hidden="1" customWidth="1"/>
    <col min="6914" max="6914" width="18.28515625" style="312" customWidth="1"/>
    <col min="6915" max="6915" width="64.85546875" style="312" customWidth="1"/>
    <col min="6916" max="6919" width="9.140625" style="312"/>
    <col min="6920" max="6920" width="14.85546875" style="312" customWidth="1"/>
    <col min="6921" max="7164" width="9.140625" style="312"/>
    <col min="7165" max="7165" width="37.7109375" style="312" customWidth="1"/>
    <col min="7166" max="7166" width="9.140625" style="312"/>
    <col min="7167" max="7167" width="12.85546875" style="312" customWidth="1"/>
    <col min="7168" max="7169" width="0" style="312" hidden="1" customWidth="1"/>
    <col min="7170" max="7170" width="18.28515625" style="312" customWidth="1"/>
    <col min="7171" max="7171" width="64.85546875" style="312" customWidth="1"/>
    <col min="7172" max="7175" width="9.140625" style="312"/>
    <col min="7176" max="7176" width="14.85546875" style="312" customWidth="1"/>
    <col min="7177" max="7420" width="9.140625" style="312"/>
    <col min="7421" max="7421" width="37.7109375" style="312" customWidth="1"/>
    <col min="7422" max="7422" width="9.140625" style="312"/>
    <col min="7423" max="7423" width="12.85546875" style="312" customWidth="1"/>
    <col min="7424" max="7425" width="0" style="312" hidden="1" customWidth="1"/>
    <col min="7426" max="7426" width="18.28515625" style="312" customWidth="1"/>
    <col min="7427" max="7427" width="64.85546875" style="312" customWidth="1"/>
    <col min="7428" max="7431" width="9.140625" style="312"/>
    <col min="7432" max="7432" width="14.85546875" style="312" customWidth="1"/>
    <col min="7433" max="7676" width="9.140625" style="312"/>
    <col min="7677" max="7677" width="37.7109375" style="312" customWidth="1"/>
    <col min="7678" max="7678" width="9.140625" style="312"/>
    <col min="7679" max="7679" width="12.85546875" style="312" customWidth="1"/>
    <col min="7680" max="7681" width="0" style="312" hidden="1" customWidth="1"/>
    <col min="7682" max="7682" width="18.28515625" style="312" customWidth="1"/>
    <col min="7683" max="7683" width="64.85546875" style="312" customWidth="1"/>
    <col min="7684" max="7687" width="9.140625" style="312"/>
    <col min="7688" max="7688" width="14.85546875" style="312" customWidth="1"/>
    <col min="7689" max="7932" width="9.140625" style="312"/>
    <col min="7933" max="7933" width="37.7109375" style="312" customWidth="1"/>
    <col min="7934" max="7934" width="9.140625" style="312"/>
    <col min="7935" max="7935" width="12.85546875" style="312" customWidth="1"/>
    <col min="7936" max="7937" width="0" style="312" hidden="1" customWidth="1"/>
    <col min="7938" max="7938" width="18.28515625" style="312" customWidth="1"/>
    <col min="7939" max="7939" width="64.85546875" style="312" customWidth="1"/>
    <col min="7940" max="7943" width="9.140625" style="312"/>
    <col min="7944" max="7944" width="14.85546875" style="312" customWidth="1"/>
    <col min="7945" max="8188" width="9.140625" style="312"/>
    <col min="8189" max="8189" width="37.7109375" style="312" customWidth="1"/>
    <col min="8190" max="8190" width="9.140625" style="312"/>
    <col min="8191" max="8191" width="12.85546875" style="312" customWidth="1"/>
    <col min="8192" max="8193" width="0" style="312" hidden="1" customWidth="1"/>
    <col min="8194" max="8194" width="18.28515625" style="312" customWidth="1"/>
    <col min="8195" max="8195" width="64.85546875" style="312" customWidth="1"/>
    <col min="8196" max="8199" width="9.140625" style="312"/>
    <col min="8200" max="8200" width="14.85546875" style="312" customWidth="1"/>
    <col min="8201" max="8444" width="9.140625" style="312"/>
    <col min="8445" max="8445" width="37.7109375" style="312" customWidth="1"/>
    <col min="8446" max="8446" width="9.140625" style="312"/>
    <col min="8447" max="8447" width="12.85546875" style="312" customWidth="1"/>
    <col min="8448" max="8449" width="0" style="312" hidden="1" customWidth="1"/>
    <col min="8450" max="8450" width="18.28515625" style="312" customWidth="1"/>
    <col min="8451" max="8451" width="64.85546875" style="312" customWidth="1"/>
    <col min="8452" max="8455" width="9.140625" style="312"/>
    <col min="8456" max="8456" width="14.85546875" style="312" customWidth="1"/>
    <col min="8457" max="8700" width="9.140625" style="312"/>
    <col min="8701" max="8701" width="37.7109375" style="312" customWidth="1"/>
    <col min="8702" max="8702" width="9.140625" style="312"/>
    <col min="8703" max="8703" width="12.85546875" style="312" customWidth="1"/>
    <col min="8704" max="8705" width="0" style="312" hidden="1" customWidth="1"/>
    <col min="8706" max="8706" width="18.28515625" style="312" customWidth="1"/>
    <col min="8707" max="8707" width="64.85546875" style="312" customWidth="1"/>
    <col min="8708" max="8711" width="9.140625" style="312"/>
    <col min="8712" max="8712" width="14.85546875" style="312" customWidth="1"/>
    <col min="8713" max="8956" width="9.140625" style="312"/>
    <col min="8957" max="8957" width="37.7109375" style="312" customWidth="1"/>
    <col min="8958" max="8958" width="9.140625" style="312"/>
    <col min="8959" max="8959" width="12.85546875" style="312" customWidth="1"/>
    <col min="8960" max="8961" width="0" style="312" hidden="1" customWidth="1"/>
    <col min="8962" max="8962" width="18.28515625" style="312" customWidth="1"/>
    <col min="8963" max="8963" width="64.85546875" style="312" customWidth="1"/>
    <col min="8964" max="8967" width="9.140625" style="312"/>
    <col min="8968" max="8968" width="14.85546875" style="312" customWidth="1"/>
    <col min="8969" max="9212" width="9.140625" style="312"/>
    <col min="9213" max="9213" width="37.7109375" style="312" customWidth="1"/>
    <col min="9214" max="9214" width="9.140625" style="312"/>
    <col min="9215" max="9215" width="12.85546875" style="312" customWidth="1"/>
    <col min="9216" max="9217" width="0" style="312" hidden="1" customWidth="1"/>
    <col min="9218" max="9218" width="18.28515625" style="312" customWidth="1"/>
    <col min="9219" max="9219" width="64.85546875" style="312" customWidth="1"/>
    <col min="9220" max="9223" width="9.140625" style="312"/>
    <col min="9224" max="9224" width="14.85546875" style="312" customWidth="1"/>
    <col min="9225" max="9468" width="9.140625" style="312"/>
    <col min="9469" max="9469" width="37.7109375" style="312" customWidth="1"/>
    <col min="9470" max="9470" width="9.140625" style="312"/>
    <col min="9471" max="9471" width="12.85546875" style="312" customWidth="1"/>
    <col min="9472" max="9473" width="0" style="312" hidden="1" customWidth="1"/>
    <col min="9474" max="9474" width="18.28515625" style="312" customWidth="1"/>
    <col min="9475" max="9475" width="64.85546875" style="312" customWidth="1"/>
    <col min="9476" max="9479" width="9.140625" style="312"/>
    <col min="9480" max="9480" width="14.85546875" style="312" customWidth="1"/>
    <col min="9481" max="9724" width="9.140625" style="312"/>
    <col min="9725" max="9725" width="37.7109375" style="312" customWidth="1"/>
    <col min="9726" max="9726" width="9.140625" style="312"/>
    <col min="9727" max="9727" width="12.85546875" style="312" customWidth="1"/>
    <col min="9728" max="9729" width="0" style="312" hidden="1" customWidth="1"/>
    <col min="9730" max="9730" width="18.28515625" style="312" customWidth="1"/>
    <col min="9731" max="9731" width="64.85546875" style="312" customWidth="1"/>
    <col min="9732" max="9735" width="9.140625" style="312"/>
    <col min="9736" max="9736" width="14.85546875" style="312" customWidth="1"/>
    <col min="9737" max="9980" width="9.140625" style="312"/>
    <col min="9981" max="9981" width="37.7109375" style="312" customWidth="1"/>
    <col min="9982" max="9982" width="9.140625" style="312"/>
    <col min="9983" max="9983" width="12.85546875" style="312" customWidth="1"/>
    <col min="9984" max="9985" width="0" style="312" hidden="1" customWidth="1"/>
    <col min="9986" max="9986" width="18.28515625" style="312" customWidth="1"/>
    <col min="9987" max="9987" width="64.85546875" style="312" customWidth="1"/>
    <col min="9988" max="9991" width="9.140625" style="312"/>
    <col min="9992" max="9992" width="14.85546875" style="312" customWidth="1"/>
    <col min="9993" max="10236" width="9.140625" style="312"/>
    <col min="10237" max="10237" width="37.7109375" style="312" customWidth="1"/>
    <col min="10238" max="10238" width="9.140625" style="312"/>
    <col min="10239" max="10239" width="12.85546875" style="312" customWidth="1"/>
    <col min="10240" max="10241" width="0" style="312" hidden="1" customWidth="1"/>
    <col min="10242" max="10242" width="18.28515625" style="312" customWidth="1"/>
    <col min="10243" max="10243" width="64.85546875" style="312" customWidth="1"/>
    <col min="10244" max="10247" width="9.140625" style="312"/>
    <col min="10248" max="10248" width="14.85546875" style="312" customWidth="1"/>
    <col min="10249" max="10492" width="9.140625" style="312"/>
    <col min="10493" max="10493" width="37.7109375" style="312" customWidth="1"/>
    <col min="10494" max="10494" width="9.140625" style="312"/>
    <col min="10495" max="10495" width="12.85546875" style="312" customWidth="1"/>
    <col min="10496" max="10497" width="0" style="312" hidden="1" customWidth="1"/>
    <col min="10498" max="10498" width="18.28515625" style="312" customWidth="1"/>
    <col min="10499" max="10499" width="64.85546875" style="312" customWidth="1"/>
    <col min="10500" max="10503" width="9.140625" style="312"/>
    <col min="10504" max="10504" width="14.85546875" style="312" customWidth="1"/>
    <col min="10505" max="10748" width="9.140625" style="312"/>
    <col min="10749" max="10749" width="37.7109375" style="312" customWidth="1"/>
    <col min="10750" max="10750" width="9.140625" style="312"/>
    <col min="10751" max="10751" width="12.85546875" style="312" customWidth="1"/>
    <col min="10752" max="10753" width="0" style="312" hidden="1" customWidth="1"/>
    <col min="10754" max="10754" width="18.28515625" style="312" customWidth="1"/>
    <col min="10755" max="10755" width="64.85546875" style="312" customWidth="1"/>
    <col min="10756" max="10759" width="9.140625" style="312"/>
    <col min="10760" max="10760" width="14.85546875" style="312" customWidth="1"/>
    <col min="10761" max="11004" width="9.140625" style="312"/>
    <col min="11005" max="11005" width="37.7109375" style="312" customWidth="1"/>
    <col min="11006" max="11006" width="9.140625" style="312"/>
    <col min="11007" max="11007" width="12.85546875" style="312" customWidth="1"/>
    <col min="11008" max="11009" width="0" style="312" hidden="1" customWidth="1"/>
    <col min="11010" max="11010" width="18.28515625" style="312" customWidth="1"/>
    <col min="11011" max="11011" width="64.85546875" style="312" customWidth="1"/>
    <col min="11012" max="11015" width="9.140625" style="312"/>
    <col min="11016" max="11016" width="14.85546875" style="312" customWidth="1"/>
    <col min="11017" max="11260" width="9.140625" style="312"/>
    <col min="11261" max="11261" width="37.7109375" style="312" customWidth="1"/>
    <col min="11262" max="11262" width="9.140625" style="312"/>
    <col min="11263" max="11263" width="12.85546875" style="312" customWidth="1"/>
    <col min="11264" max="11265" width="0" style="312" hidden="1" customWidth="1"/>
    <col min="11266" max="11266" width="18.28515625" style="312" customWidth="1"/>
    <col min="11267" max="11267" width="64.85546875" style="312" customWidth="1"/>
    <col min="11268" max="11271" width="9.140625" style="312"/>
    <col min="11272" max="11272" width="14.85546875" style="312" customWidth="1"/>
    <col min="11273" max="11516" width="9.140625" style="312"/>
    <col min="11517" max="11517" width="37.7109375" style="312" customWidth="1"/>
    <col min="11518" max="11518" width="9.140625" style="312"/>
    <col min="11519" max="11519" width="12.85546875" style="312" customWidth="1"/>
    <col min="11520" max="11521" width="0" style="312" hidden="1" customWidth="1"/>
    <col min="11522" max="11522" width="18.28515625" style="312" customWidth="1"/>
    <col min="11523" max="11523" width="64.85546875" style="312" customWidth="1"/>
    <col min="11524" max="11527" width="9.140625" style="312"/>
    <col min="11528" max="11528" width="14.85546875" style="312" customWidth="1"/>
    <col min="11529" max="11772" width="9.140625" style="312"/>
    <col min="11773" max="11773" width="37.7109375" style="312" customWidth="1"/>
    <col min="11774" max="11774" width="9.140625" style="312"/>
    <col min="11775" max="11775" width="12.85546875" style="312" customWidth="1"/>
    <col min="11776" max="11777" width="0" style="312" hidden="1" customWidth="1"/>
    <col min="11778" max="11778" width="18.28515625" style="312" customWidth="1"/>
    <col min="11779" max="11779" width="64.85546875" style="312" customWidth="1"/>
    <col min="11780" max="11783" width="9.140625" style="312"/>
    <col min="11784" max="11784" width="14.85546875" style="312" customWidth="1"/>
    <col min="11785" max="12028" width="9.140625" style="312"/>
    <col min="12029" max="12029" width="37.7109375" style="312" customWidth="1"/>
    <col min="12030" max="12030" width="9.140625" style="312"/>
    <col min="12031" max="12031" width="12.85546875" style="312" customWidth="1"/>
    <col min="12032" max="12033" width="0" style="312" hidden="1" customWidth="1"/>
    <col min="12034" max="12034" width="18.28515625" style="312" customWidth="1"/>
    <col min="12035" max="12035" width="64.85546875" style="312" customWidth="1"/>
    <col min="12036" max="12039" width="9.140625" style="312"/>
    <col min="12040" max="12040" width="14.85546875" style="312" customWidth="1"/>
    <col min="12041" max="12284" width="9.140625" style="312"/>
    <col min="12285" max="12285" width="37.7109375" style="312" customWidth="1"/>
    <col min="12286" max="12286" width="9.140625" style="312"/>
    <col min="12287" max="12287" width="12.85546875" style="312" customWidth="1"/>
    <col min="12288" max="12289" width="0" style="312" hidden="1" customWidth="1"/>
    <col min="12290" max="12290" width="18.28515625" style="312" customWidth="1"/>
    <col min="12291" max="12291" width="64.85546875" style="312" customWidth="1"/>
    <col min="12292" max="12295" width="9.140625" style="312"/>
    <col min="12296" max="12296" width="14.85546875" style="312" customWidth="1"/>
    <col min="12297" max="12540" width="9.140625" style="312"/>
    <col min="12541" max="12541" width="37.7109375" style="312" customWidth="1"/>
    <col min="12542" max="12542" width="9.140625" style="312"/>
    <col min="12543" max="12543" width="12.85546875" style="312" customWidth="1"/>
    <col min="12544" max="12545" width="0" style="312" hidden="1" customWidth="1"/>
    <col min="12546" max="12546" width="18.28515625" style="312" customWidth="1"/>
    <col min="12547" max="12547" width="64.85546875" style="312" customWidth="1"/>
    <col min="12548" max="12551" width="9.140625" style="312"/>
    <col min="12552" max="12552" width="14.85546875" style="312" customWidth="1"/>
    <col min="12553" max="12796" width="9.140625" style="312"/>
    <col min="12797" max="12797" width="37.7109375" style="312" customWidth="1"/>
    <col min="12798" max="12798" width="9.140625" style="312"/>
    <col min="12799" max="12799" width="12.85546875" style="312" customWidth="1"/>
    <col min="12800" max="12801" width="0" style="312" hidden="1" customWidth="1"/>
    <col min="12802" max="12802" width="18.28515625" style="312" customWidth="1"/>
    <col min="12803" max="12803" width="64.85546875" style="312" customWidth="1"/>
    <col min="12804" max="12807" width="9.140625" style="312"/>
    <col min="12808" max="12808" width="14.85546875" style="312" customWidth="1"/>
    <col min="12809" max="13052" width="9.140625" style="312"/>
    <col min="13053" max="13053" width="37.7109375" style="312" customWidth="1"/>
    <col min="13054" max="13054" width="9.140625" style="312"/>
    <col min="13055" max="13055" width="12.85546875" style="312" customWidth="1"/>
    <col min="13056" max="13057" width="0" style="312" hidden="1" customWidth="1"/>
    <col min="13058" max="13058" width="18.28515625" style="312" customWidth="1"/>
    <col min="13059" max="13059" width="64.85546875" style="312" customWidth="1"/>
    <col min="13060" max="13063" width="9.140625" style="312"/>
    <col min="13064" max="13064" width="14.85546875" style="312" customWidth="1"/>
    <col min="13065" max="13308" width="9.140625" style="312"/>
    <col min="13309" max="13309" width="37.7109375" style="312" customWidth="1"/>
    <col min="13310" max="13310" width="9.140625" style="312"/>
    <col min="13311" max="13311" width="12.85546875" style="312" customWidth="1"/>
    <col min="13312" max="13313" width="0" style="312" hidden="1" customWidth="1"/>
    <col min="13314" max="13314" width="18.28515625" style="312" customWidth="1"/>
    <col min="13315" max="13315" width="64.85546875" style="312" customWidth="1"/>
    <col min="13316" max="13319" width="9.140625" style="312"/>
    <col min="13320" max="13320" width="14.85546875" style="312" customWidth="1"/>
    <col min="13321" max="13564" width="9.140625" style="312"/>
    <col min="13565" max="13565" width="37.7109375" style="312" customWidth="1"/>
    <col min="13566" max="13566" width="9.140625" style="312"/>
    <col min="13567" max="13567" width="12.85546875" style="312" customWidth="1"/>
    <col min="13568" max="13569" width="0" style="312" hidden="1" customWidth="1"/>
    <col min="13570" max="13570" width="18.28515625" style="312" customWidth="1"/>
    <col min="13571" max="13571" width="64.85546875" style="312" customWidth="1"/>
    <col min="13572" max="13575" width="9.140625" style="312"/>
    <col min="13576" max="13576" width="14.85546875" style="312" customWidth="1"/>
    <col min="13577" max="13820" width="9.140625" style="312"/>
    <col min="13821" max="13821" width="37.7109375" style="312" customWidth="1"/>
    <col min="13822" max="13822" width="9.140625" style="312"/>
    <col min="13823" max="13823" width="12.85546875" style="312" customWidth="1"/>
    <col min="13824" max="13825" width="0" style="312" hidden="1" customWidth="1"/>
    <col min="13826" max="13826" width="18.28515625" style="312" customWidth="1"/>
    <col min="13827" max="13827" width="64.85546875" style="312" customWidth="1"/>
    <col min="13828" max="13831" width="9.140625" style="312"/>
    <col min="13832" max="13832" width="14.85546875" style="312" customWidth="1"/>
    <col min="13833" max="14076" width="9.140625" style="312"/>
    <col min="14077" max="14077" width="37.7109375" style="312" customWidth="1"/>
    <col min="14078" max="14078" width="9.140625" style="312"/>
    <col min="14079" max="14079" width="12.85546875" style="312" customWidth="1"/>
    <col min="14080" max="14081" width="0" style="312" hidden="1" customWidth="1"/>
    <col min="14082" max="14082" width="18.28515625" style="312" customWidth="1"/>
    <col min="14083" max="14083" width="64.85546875" style="312" customWidth="1"/>
    <col min="14084" max="14087" width="9.140625" style="312"/>
    <col min="14088" max="14088" width="14.85546875" style="312" customWidth="1"/>
    <col min="14089" max="14332" width="9.140625" style="312"/>
    <col min="14333" max="14333" width="37.7109375" style="312" customWidth="1"/>
    <col min="14334" max="14334" width="9.140625" style="312"/>
    <col min="14335" max="14335" width="12.85546875" style="312" customWidth="1"/>
    <col min="14336" max="14337" width="0" style="312" hidden="1" customWidth="1"/>
    <col min="14338" max="14338" width="18.28515625" style="312" customWidth="1"/>
    <col min="14339" max="14339" width="64.85546875" style="312" customWidth="1"/>
    <col min="14340" max="14343" width="9.140625" style="312"/>
    <col min="14344" max="14344" width="14.85546875" style="312" customWidth="1"/>
    <col min="14345" max="14588" width="9.140625" style="312"/>
    <col min="14589" max="14589" width="37.7109375" style="312" customWidth="1"/>
    <col min="14590" max="14590" width="9.140625" style="312"/>
    <col min="14591" max="14591" width="12.85546875" style="312" customWidth="1"/>
    <col min="14592" max="14593" width="0" style="312" hidden="1" customWidth="1"/>
    <col min="14594" max="14594" width="18.28515625" style="312" customWidth="1"/>
    <col min="14595" max="14595" width="64.85546875" style="312" customWidth="1"/>
    <col min="14596" max="14599" width="9.140625" style="312"/>
    <col min="14600" max="14600" width="14.85546875" style="312" customWidth="1"/>
    <col min="14601" max="14844" width="9.140625" style="312"/>
    <col min="14845" max="14845" width="37.7109375" style="312" customWidth="1"/>
    <col min="14846" max="14846" width="9.140625" style="312"/>
    <col min="14847" max="14847" width="12.85546875" style="312" customWidth="1"/>
    <col min="14848" max="14849" width="0" style="312" hidden="1" customWidth="1"/>
    <col min="14850" max="14850" width="18.28515625" style="312" customWidth="1"/>
    <col min="14851" max="14851" width="64.85546875" style="312" customWidth="1"/>
    <col min="14852" max="14855" width="9.140625" style="312"/>
    <col min="14856" max="14856" width="14.85546875" style="312" customWidth="1"/>
    <col min="14857" max="15100" width="9.140625" style="312"/>
    <col min="15101" max="15101" width="37.7109375" style="312" customWidth="1"/>
    <col min="15102" max="15102" width="9.140625" style="312"/>
    <col min="15103" max="15103" width="12.85546875" style="312" customWidth="1"/>
    <col min="15104" max="15105" width="0" style="312" hidden="1" customWidth="1"/>
    <col min="15106" max="15106" width="18.28515625" style="312" customWidth="1"/>
    <col min="15107" max="15107" width="64.85546875" style="312" customWidth="1"/>
    <col min="15108" max="15111" width="9.140625" style="312"/>
    <col min="15112" max="15112" width="14.85546875" style="312" customWidth="1"/>
    <col min="15113" max="15356" width="9.140625" style="312"/>
    <col min="15357" max="15357" width="37.7109375" style="312" customWidth="1"/>
    <col min="15358" max="15358" width="9.140625" style="312"/>
    <col min="15359" max="15359" width="12.85546875" style="312" customWidth="1"/>
    <col min="15360" max="15361" width="0" style="312" hidden="1" customWidth="1"/>
    <col min="15362" max="15362" width="18.28515625" style="312" customWidth="1"/>
    <col min="15363" max="15363" width="64.85546875" style="312" customWidth="1"/>
    <col min="15364" max="15367" width="9.140625" style="312"/>
    <col min="15368" max="15368" width="14.85546875" style="312" customWidth="1"/>
    <col min="15369" max="15612" width="9.140625" style="312"/>
    <col min="15613" max="15613" width="37.7109375" style="312" customWidth="1"/>
    <col min="15614" max="15614" width="9.140625" style="312"/>
    <col min="15615" max="15615" width="12.85546875" style="312" customWidth="1"/>
    <col min="15616" max="15617" width="0" style="312" hidden="1" customWidth="1"/>
    <col min="15618" max="15618" width="18.28515625" style="312" customWidth="1"/>
    <col min="15619" max="15619" width="64.85546875" style="312" customWidth="1"/>
    <col min="15620" max="15623" width="9.140625" style="312"/>
    <col min="15624" max="15624" width="14.85546875" style="312" customWidth="1"/>
    <col min="15625" max="15868" width="9.140625" style="312"/>
    <col min="15869" max="15869" width="37.7109375" style="312" customWidth="1"/>
    <col min="15870" max="15870" width="9.140625" style="312"/>
    <col min="15871" max="15871" width="12.85546875" style="312" customWidth="1"/>
    <col min="15872" max="15873" width="0" style="312" hidden="1" customWidth="1"/>
    <col min="15874" max="15874" width="18.28515625" style="312" customWidth="1"/>
    <col min="15875" max="15875" width="64.85546875" style="312" customWidth="1"/>
    <col min="15876" max="15879" width="9.140625" style="312"/>
    <col min="15880" max="15880" width="14.85546875" style="312" customWidth="1"/>
    <col min="15881" max="16124" width="9.140625" style="312"/>
    <col min="16125" max="16125" width="37.7109375" style="312" customWidth="1"/>
    <col min="16126" max="16126" width="9.140625" style="312"/>
    <col min="16127" max="16127" width="12.85546875" style="312" customWidth="1"/>
    <col min="16128" max="16129" width="0" style="312" hidden="1" customWidth="1"/>
    <col min="16130" max="16130" width="18.28515625" style="312" customWidth="1"/>
    <col min="16131" max="16131" width="64.85546875" style="312" customWidth="1"/>
    <col min="16132" max="16135" width="9.140625" style="312"/>
    <col min="16136" max="16136" width="14.85546875" style="312" customWidth="1"/>
    <col min="16137" max="16384" width="9.140625" style="312"/>
  </cols>
  <sheetData>
    <row r="1" spans="1:44" ht="18.75" x14ac:dyDescent="0.25">
      <c r="L1" s="313" t="s">
        <v>69</v>
      </c>
    </row>
    <row r="2" spans="1:44" ht="18.75" x14ac:dyDescent="0.3">
      <c r="L2" s="314" t="s">
        <v>10</v>
      </c>
    </row>
    <row r="3" spans="1:44" ht="18.75" x14ac:dyDescent="0.3">
      <c r="L3" s="314" t="s">
        <v>722</v>
      </c>
    </row>
    <row r="4" spans="1:44" ht="18.75" x14ac:dyDescent="0.3">
      <c r="K4" s="314"/>
    </row>
    <row r="5" spans="1:44" x14ac:dyDescent="0.25">
      <c r="A5" s="495" t="str">
        <f>'1. паспорт местоположение'!A5:C5</f>
        <v>Год раскрытия информации: 2023 год</v>
      </c>
      <c r="B5" s="495"/>
      <c r="C5" s="495"/>
      <c r="D5" s="495"/>
      <c r="E5" s="495"/>
      <c r="F5" s="495"/>
      <c r="G5" s="495"/>
      <c r="H5" s="495"/>
      <c r="I5" s="495"/>
      <c r="J5" s="495"/>
      <c r="K5" s="495"/>
      <c r="L5" s="495"/>
      <c r="M5" s="315"/>
      <c r="N5" s="315"/>
      <c r="O5" s="315"/>
      <c r="P5" s="315"/>
      <c r="Q5" s="315"/>
      <c r="R5" s="315"/>
      <c r="S5" s="315"/>
      <c r="T5" s="315"/>
      <c r="U5" s="315"/>
      <c r="V5" s="315"/>
      <c r="W5" s="315"/>
      <c r="X5" s="315"/>
      <c r="Y5" s="315"/>
      <c r="Z5" s="315"/>
      <c r="AA5" s="315"/>
      <c r="AB5" s="315"/>
      <c r="AC5" s="315"/>
      <c r="AD5" s="315"/>
      <c r="AE5" s="315"/>
      <c r="AF5" s="315"/>
      <c r="AG5" s="315"/>
      <c r="AH5" s="315"/>
      <c r="AI5" s="315"/>
      <c r="AJ5" s="315"/>
      <c r="AK5" s="315"/>
      <c r="AL5" s="315"/>
      <c r="AM5" s="315"/>
      <c r="AN5" s="315"/>
      <c r="AO5" s="315"/>
      <c r="AP5" s="315"/>
      <c r="AQ5" s="315"/>
      <c r="AR5" s="315"/>
    </row>
    <row r="6" spans="1:44" ht="18.75" x14ac:dyDescent="0.3">
      <c r="K6" s="314"/>
    </row>
    <row r="7" spans="1:44" ht="18.75" x14ac:dyDescent="0.25">
      <c r="A7" s="496" t="s">
        <v>9</v>
      </c>
      <c r="B7" s="496"/>
      <c r="C7" s="496"/>
      <c r="D7" s="496"/>
      <c r="E7" s="496"/>
      <c r="F7" s="496"/>
      <c r="G7" s="496"/>
      <c r="H7" s="496"/>
      <c r="I7" s="496"/>
      <c r="J7" s="496"/>
      <c r="K7" s="496"/>
      <c r="L7" s="496"/>
    </row>
    <row r="8" spans="1:44" ht="18.75" x14ac:dyDescent="0.25">
      <c r="A8" s="496"/>
      <c r="B8" s="496"/>
      <c r="C8" s="496"/>
      <c r="D8" s="496"/>
      <c r="E8" s="496"/>
      <c r="F8" s="496"/>
      <c r="G8" s="496"/>
      <c r="H8" s="496"/>
      <c r="I8" s="496"/>
      <c r="J8" s="496"/>
      <c r="K8" s="496"/>
      <c r="L8" s="496"/>
    </row>
    <row r="9" spans="1:44" x14ac:dyDescent="0.25">
      <c r="A9" s="497" t="s">
        <v>753</v>
      </c>
      <c r="B9" s="497"/>
      <c r="C9" s="497"/>
      <c r="D9" s="497"/>
      <c r="E9" s="497"/>
      <c r="F9" s="497"/>
      <c r="G9" s="497"/>
      <c r="H9" s="497"/>
      <c r="I9" s="497"/>
      <c r="J9" s="497"/>
      <c r="K9" s="497"/>
      <c r="L9" s="497"/>
    </row>
    <row r="10" spans="1:44" x14ac:dyDescent="0.25">
      <c r="A10" s="498" t="s">
        <v>8</v>
      </c>
      <c r="B10" s="498"/>
      <c r="C10" s="498"/>
      <c r="D10" s="498"/>
      <c r="E10" s="498"/>
      <c r="F10" s="498"/>
      <c r="G10" s="498"/>
      <c r="H10" s="498"/>
      <c r="I10" s="498"/>
      <c r="J10" s="498"/>
      <c r="K10" s="498"/>
      <c r="L10" s="498"/>
    </row>
    <row r="11" spans="1:44" ht="18.75" x14ac:dyDescent="0.25">
      <c r="A11" s="496"/>
      <c r="B11" s="496"/>
      <c r="C11" s="496"/>
      <c r="D11" s="496"/>
      <c r="E11" s="496"/>
      <c r="F11" s="496"/>
      <c r="G11" s="496"/>
      <c r="H11" s="496"/>
      <c r="I11" s="496"/>
      <c r="J11" s="496"/>
      <c r="K11" s="496"/>
      <c r="L11" s="496"/>
    </row>
    <row r="12" spans="1:44" x14ac:dyDescent="0.25">
      <c r="A12" s="497" t="str">
        <f>'1. паспорт местоположение'!A12:C12</f>
        <v>F_TP3600.PS.0024</v>
      </c>
      <c r="B12" s="497"/>
      <c r="C12" s="497"/>
      <c r="D12" s="497"/>
      <c r="E12" s="497"/>
      <c r="F12" s="497"/>
      <c r="G12" s="497"/>
      <c r="H12" s="497"/>
      <c r="I12" s="497"/>
      <c r="J12" s="497"/>
      <c r="K12" s="497"/>
      <c r="L12" s="497"/>
    </row>
    <row r="13" spans="1:44" x14ac:dyDescent="0.25">
      <c r="A13" s="498" t="s">
        <v>7</v>
      </c>
      <c r="B13" s="498"/>
      <c r="C13" s="498"/>
      <c r="D13" s="498"/>
      <c r="E13" s="498"/>
      <c r="F13" s="498"/>
      <c r="G13" s="498"/>
      <c r="H13" s="498"/>
      <c r="I13" s="498"/>
      <c r="J13" s="498"/>
      <c r="K13" s="498"/>
      <c r="L13" s="498"/>
    </row>
    <row r="14" spans="1:44" ht="18.75" x14ac:dyDescent="0.25">
      <c r="A14" s="499"/>
      <c r="B14" s="499"/>
      <c r="C14" s="499"/>
      <c r="D14" s="499"/>
      <c r="E14" s="499"/>
      <c r="F14" s="499"/>
      <c r="G14" s="499"/>
      <c r="H14" s="499"/>
      <c r="I14" s="499"/>
      <c r="J14" s="499"/>
      <c r="K14" s="499"/>
      <c r="L14" s="499"/>
    </row>
    <row r="15" spans="1:44" ht="36" customHeight="1" x14ac:dyDescent="0.25">
      <c r="A15" s="500" t="str">
        <f>'1. паспорт местоположение'!A15:C15</f>
        <v xml:space="preserve">Реконструкция ПС 110/10/35кВ Тобольская (увеличение трансформаторной мощности на 5 МВА до 80 МВА, замена баковых выключателей 110-35кВ, водоотведение). </v>
      </c>
      <c r="B15" s="500"/>
      <c r="C15" s="500"/>
      <c r="D15" s="500"/>
      <c r="E15" s="500"/>
      <c r="F15" s="500"/>
      <c r="G15" s="500"/>
      <c r="H15" s="500"/>
      <c r="I15" s="500"/>
      <c r="J15" s="500"/>
      <c r="K15" s="500"/>
      <c r="L15" s="500"/>
    </row>
    <row r="16" spans="1:44" x14ac:dyDescent="0.25">
      <c r="A16" s="498" t="s">
        <v>6</v>
      </c>
      <c r="B16" s="498"/>
      <c r="C16" s="498"/>
      <c r="D16" s="498"/>
      <c r="E16" s="498"/>
      <c r="F16" s="498"/>
      <c r="G16" s="498"/>
      <c r="H16" s="498"/>
      <c r="I16" s="498"/>
      <c r="J16" s="498"/>
      <c r="K16" s="498"/>
      <c r="L16" s="498"/>
    </row>
    <row r="17" spans="1:12" ht="15.75" customHeight="1" x14ac:dyDescent="0.25">
      <c r="L17" s="316"/>
    </row>
    <row r="18" spans="1:12" x14ac:dyDescent="0.25">
      <c r="K18" s="317"/>
    </row>
    <row r="19" spans="1:12" ht="15.75" customHeight="1" x14ac:dyDescent="0.25">
      <c r="A19" s="494" t="s">
        <v>408</v>
      </c>
      <c r="B19" s="494"/>
      <c r="C19" s="494"/>
      <c r="D19" s="494"/>
      <c r="E19" s="494"/>
      <c r="F19" s="494"/>
      <c r="G19" s="494"/>
      <c r="H19" s="494"/>
      <c r="I19" s="494"/>
      <c r="J19" s="494"/>
      <c r="K19" s="494"/>
      <c r="L19" s="494"/>
    </row>
    <row r="21" spans="1:12" ht="28.5" customHeight="1" x14ac:dyDescent="0.25">
      <c r="A21" s="488" t="s">
        <v>210</v>
      </c>
      <c r="B21" s="488" t="s">
        <v>209</v>
      </c>
      <c r="C21" s="489" t="s">
        <v>352</v>
      </c>
      <c r="D21" s="489"/>
      <c r="E21" s="489"/>
      <c r="F21" s="489"/>
      <c r="G21" s="489"/>
      <c r="H21" s="489"/>
      <c r="I21" s="490" t="s">
        <v>208</v>
      </c>
      <c r="J21" s="491" t="s">
        <v>354</v>
      </c>
      <c r="K21" s="488" t="s">
        <v>207</v>
      </c>
      <c r="L21" s="484" t="s">
        <v>353</v>
      </c>
    </row>
    <row r="22" spans="1:12" ht="58.5" customHeight="1" x14ac:dyDescent="0.25">
      <c r="A22" s="488"/>
      <c r="B22" s="488"/>
      <c r="C22" s="485" t="s">
        <v>2</v>
      </c>
      <c r="D22" s="485"/>
      <c r="E22" s="364"/>
      <c r="F22" s="364"/>
      <c r="G22" s="486" t="s">
        <v>723</v>
      </c>
      <c r="H22" s="487"/>
      <c r="I22" s="490"/>
      <c r="J22" s="492"/>
      <c r="K22" s="488"/>
      <c r="L22" s="484"/>
    </row>
    <row r="23" spans="1:12" ht="31.5" x14ac:dyDescent="0.25">
      <c r="A23" s="488"/>
      <c r="B23" s="488"/>
      <c r="C23" s="318" t="s">
        <v>206</v>
      </c>
      <c r="D23" s="318" t="s">
        <v>205</v>
      </c>
      <c r="E23" s="318"/>
      <c r="F23" s="318"/>
      <c r="G23" s="318" t="s">
        <v>206</v>
      </c>
      <c r="H23" s="318" t="s">
        <v>205</v>
      </c>
      <c r="I23" s="490"/>
      <c r="J23" s="493"/>
      <c r="K23" s="488"/>
      <c r="L23" s="484"/>
    </row>
    <row r="24" spans="1:12" x14ac:dyDescent="0.25">
      <c r="A24" s="349">
        <v>1</v>
      </c>
      <c r="B24" s="349">
        <v>2</v>
      </c>
      <c r="C24" s="318">
        <v>3</v>
      </c>
      <c r="D24" s="318">
        <v>4</v>
      </c>
      <c r="E24" s="318"/>
      <c r="F24" s="318"/>
      <c r="G24" s="318">
        <v>7</v>
      </c>
      <c r="H24" s="318">
        <v>8</v>
      </c>
      <c r="I24" s="318">
        <v>9</v>
      </c>
      <c r="J24" s="318">
        <v>10</v>
      </c>
      <c r="K24" s="318">
        <v>11</v>
      </c>
      <c r="L24" s="318">
        <v>12</v>
      </c>
    </row>
    <row r="25" spans="1:12" x14ac:dyDescent="0.25">
      <c r="A25" s="335">
        <v>1</v>
      </c>
      <c r="B25" s="336" t="s">
        <v>204</v>
      </c>
      <c r="C25" s="319"/>
      <c r="D25" s="320"/>
      <c r="E25" s="320"/>
      <c r="F25" s="320"/>
      <c r="G25" s="320"/>
      <c r="H25" s="320"/>
      <c r="I25" s="320"/>
      <c r="J25" s="320"/>
      <c r="K25" s="321"/>
      <c r="L25" s="322"/>
    </row>
    <row r="26" spans="1:12" ht="19.5" customHeight="1" x14ac:dyDescent="0.25">
      <c r="A26" s="335" t="s">
        <v>203</v>
      </c>
      <c r="B26" s="337" t="s">
        <v>359</v>
      </c>
      <c r="C26" s="323" t="s">
        <v>448</v>
      </c>
      <c r="D26" s="323"/>
      <c r="E26" s="323"/>
      <c r="F26" s="323"/>
      <c r="G26" s="323"/>
      <c r="H26" s="323"/>
      <c r="I26" s="323"/>
      <c r="J26" s="323"/>
      <c r="K26" s="321"/>
      <c r="L26" s="321"/>
    </row>
    <row r="27" spans="1:12" s="325" customFormat="1" ht="19.5" customHeight="1" x14ac:dyDescent="0.25">
      <c r="A27" s="335" t="s">
        <v>202</v>
      </c>
      <c r="B27" s="337" t="s">
        <v>361</v>
      </c>
      <c r="C27" s="323" t="s">
        <v>448</v>
      </c>
      <c r="D27" s="323"/>
      <c r="E27" s="323"/>
      <c r="F27" s="323"/>
      <c r="G27" s="323"/>
      <c r="H27" s="323"/>
      <c r="I27" s="323"/>
      <c r="J27" s="323"/>
      <c r="K27" s="321"/>
      <c r="L27" s="321"/>
    </row>
    <row r="28" spans="1:12" s="325" customFormat="1" ht="35.25" customHeight="1" x14ac:dyDescent="0.25">
      <c r="A28" s="335" t="s">
        <v>360</v>
      </c>
      <c r="B28" s="337" t="s">
        <v>365</v>
      </c>
      <c r="C28" s="323" t="s">
        <v>448</v>
      </c>
      <c r="D28" s="323"/>
      <c r="E28" s="323"/>
      <c r="F28" s="323"/>
      <c r="G28" s="323"/>
      <c r="H28" s="323"/>
      <c r="I28" s="323"/>
      <c r="J28" s="323"/>
      <c r="K28" s="321"/>
      <c r="L28" s="321"/>
    </row>
    <row r="29" spans="1:12" s="325" customFormat="1" ht="21" customHeight="1" x14ac:dyDescent="0.25">
      <c r="A29" s="335" t="s">
        <v>201</v>
      </c>
      <c r="B29" s="337" t="s">
        <v>364</v>
      </c>
      <c r="C29" s="323" t="s">
        <v>448</v>
      </c>
      <c r="D29" s="323"/>
      <c r="E29" s="323"/>
      <c r="F29" s="323"/>
      <c r="G29" s="323"/>
      <c r="H29" s="323"/>
      <c r="I29" s="323"/>
      <c r="J29" s="323"/>
      <c r="K29" s="321"/>
      <c r="L29" s="321"/>
    </row>
    <row r="30" spans="1:12" s="325" customFormat="1" ht="21" customHeight="1" x14ac:dyDescent="0.25">
      <c r="A30" s="335" t="s">
        <v>200</v>
      </c>
      <c r="B30" s="337" t="s">
        <v>366</v>
      </c>
      <c r="C30" s="323" t="s">
        <v>448</v>
      </c>
      <c r="D30" s="323"/>
      <c r="E30" s="323"/>
      <c r="F30" s="323"/>
      <c r="G30" s="323"/>
      <c r="H30" s="323"/>
      <c r="I30" s="323"/>
      <c r="J30" s="323"/>
      <c r="K30" s="321"/>
      <c r="L30" s="321"/>
    </row>
    <row r="31" spans="1:12" s="325" customFormat="1" ht="21" customHeight="1" x14ac:dyDescent="0.25">
      <c r="A31" s="335" t="s">
        <v>199</v>
      </c>
      <c r="B31" s="338" t="s">
        <v>362</v>
      </c>
      <c r="C31" s="217">
        <v>45017</v>
      </c>
      <c r="D31" s="217">
        <v>45046</v>
      </c>
      <c r="E31" s="217"/>
      <c r="F31" s="217"/>
      <c r="G31" s="217">
        <v>44696</v>
      </c>
      <c r="H31" s="217">
        <v>44720</v>
      </c>
      <c r="I31" s="326">
        <v>1</v>
      </c>
      <c r="J31" s="326">
        <v>1</v>
      </c>
      <c r="K31" s="321"/>
      <c r="L31" s="321"/>
    </row>
    <row r="32" spans="1:12" s="325" customFormat="1" ht="21" customHeight="1" x14ac:dyDescent="0.25">
      <c r="A32" s="335" t="s">
        <v>724</v>
      </c>
      <c r="B32" s="338" t="s">
        <v>367</v>
      </c>
      <c r="C32" s="217">
        <v>45200</v>
      </c>
      <c r="D32" s="217">
        <v>45383</v>
      </c>
      <c r="E32" s="217"/>
      <c r="F32" s="217"/>
      <c r="G32" s="217">
        <v>45200</v>
      </c>
      <c r="H32" s="217">
        <v>45383</v>
      </c>
      <c r="I32" s="323"/>
      <c r="J32" s="323"/>
      <c r="K32" s="321"/>
      <c r="L32" s="321"/>
    </row>
    <row r="33" spans="1:12" s="325" customFormat="1" ht="21" customHeight="1" x14ac:dyDescent="0.25">
      <c r="A33" s="335" t="s">
        <v>725</v>
      </c>
      <c r="B33" s="338" t="s">
        <v>313</v>
      </c>
      <c r="C33" s="324">
        <v>45383</v>
      </c>
      <c r="D33" s="324">
        <v>45468</v>
      </c>
      <c r="E33" s="324"/>
      <c r="F33" s="324"/>
      <c r="G33" s="324">
        <v>45383</v>
      </c>
      <c r="H33" s="324">
        <v>45468</v>
      </c>
      <c r="I33" s="323"/>
      <c r="J33" s="323"/>
      <c r="K33" s="321"/>
      <c r="L33" s="321"/>
    </row>
    <row r="34" spans="1:12" s="325" customFormat="1" ht="36.75" customHeight="1" x14ac:dyDescent="0.25">
      <c r="A34" s="335" t="s">
        <v>726</v>
      </c>
      <c r="B34" s="338" t="s">
        <v>370</v>
      </c>
      <c r="C34" s="323" t="s">
        <v>448</v>
      </c>
      <c r="D34" s="323"/>
      <c r="E34" s="323"/>
      <c r="F34" s="323"/>
      <c r="G34" s="323"/>
      <c r="H34" s="323"/>
      <c r="I34" s="323"/>
      <c r="J34" s="323"/>
      <c r="K34" s="327"/>
      <c r="L34" s="321"/>
    </row>
    <row r="35" spans="1:12" s="325" customFormat="1" ht="18.75" customHeight="1" x14ac:dyDescent="0.25">
      <c r="A35" s="335" t="s">
        <v>727</v>
      </c>
      <c r="B35" s="338" t="s">
        <v>198</v>
      </c>
      <c r="C35" s="324">
        <v>45468</v>
      </c>
      <c r="D35" s="217">
        <v>45473</v>
      </c>
      <c r="E35" s="217"/>
      <c r="F35" s="217"/>
      <c r="G35" s="324">
        <v>45468</v>
      </c>
      <c r="H35" s="217">
        <v>45473</v>
      </c>
      <c r="I35" s="326"/>
      <c r="J35" s="323"/>
      <c r="K35" s="327"/>
      <c r="L35" s="321"/>
    </row>
    <row r="36" spans="1:12" ht="18.75" customHeight="1" x14ac:dyDescent="0.25">
      <c r="A36" s="335" t="s">
        <v>728</v>
      </c>
      <c r="B36" s="338" t="s">
        <v>363</v>
      </c>
      <c r="C36" s="324">
        <v>45524</v>
      </c>
      <c r="D36" s="324">
        <v>45534</v>
      </c>
      <c r="E36" s="324"/>
      <c r="F36" s="324"/>
      <c r="G36" s="324">
        <v>45524</v>
      </c>
      <c r="H36" s="324">
        <v>45534</v>
      </c>
      <c r="I36" s="323"/>
      <c r="J36" s="323"/>
      <c r="K36" s="321"/>
      <c r="L36" s="321"/>
    </row>
    <row r="37" spans="1:12" ht="18.75" customHeight="1" x14ac:dyDescent="0.25">
      <c r="A37" s="335" t="s">
        <v>729</v>
      </c>
      <c r="B37" s="338" t="s">
        <v>197</v>
      </c>
      <c r="C37" s="217">
        <v>45383</v>
      </c>
      <c r="D37" s="217">
        <v>45468</v>
      </c>
      <c r="E37" s="217"/>
      <c r="F37" s="217"/>
      <c r="G37" s="217">
        <v>45383</v>
      </c>
      <c r="H37" s="217">
        <v>45468</v>
      </c>
      <c r="I37" s="326"/>
      <c r="J37" s="328"/>
      <c r="K37" s="321"/>
      <c r="L37" s="321"/>
    </row>
    <row r="38" spans="1:12" ht="18.75" customHeight="1" x14ac:dyDescent="0.25">
      <c r="A38" s="335" t="s">
        <v>761</v>
      </c>
      <c r="B38" s="336" t="s">
        <v>196</v>
      </c>
      <c r="C38" s="329"/>
      <c r="D38" s="321"/>
      <c r="E38" s="321"/>
      <c r="F38" s="321"/>
      <c r="G38" s="329"/>
      <c r="H38" s="321"/>
      <c r="I38" s="330"/>
      <c r="J38" s="330"/>
      <c r="K38" s="321"/>
      <c r="L38" s="321"/>
    </row>
    <row r="39" spans="1:12" ht="34.5" customHeight="1" x14ac:dyDescent="0.25">
      <c r="A39" s="335">
        <v>2</v>
      </c>
      <c r="B39" s="338" t="s">
        <v>368</v>
      </c>
      <c r="C39" s="324">
        <v>45505</v>
      </c>
      <c r="D39" s="331">
        <v>45534</v>
      </c>
      <c r="E39" s="331"/>
      <c r="F39" s="331"/>
      <c r="G39" s="324">
        <v>45505</v>
      </c>
      <c r="H39" s="331">
        <v>45534</v>
      </c>
      <c r="I39" s="330"/>
      <c r="J39" s="330"/>
      <c r="K39" s="321"/>
      <c r="L39" s="321"/>
    </row>
    <row r="40" spans="1:12" ht="21.75" customHeight="1" x14ac:dyDescent="0.25">
      <c r="A40" s="335" t="s">
        <v>730</v>
      </c>
      <c r="B40" s="338" t="s">
        <v>732</v>
      </c>
      <c r="C40" s="324">
        <v>45536</v>
      </c>
      <c r="D40" s="217">
        <v>45656</v>
      </c>
      <c r="E40" s="217"/>
      <c r="F40" s="217"/>
      <c r="G40" s="324">
        <v>45536</v>
      </c>
      <c r="H40" s="217">
        <v>45656</v>
      </c>
      <c r="I40" s="330"/>
      <c r="J40" s="330"/>
      <c r="K40" s="321"/>
      <c r="L40" s="321"/>
    </row>
    <row r="41" spans="1:12" ht="21.75" customHeight="1" x14ac:dyDescent="0.25">
      <c r="A41" s="335" t="s">
        <v>731</v>
      </c>
      <c r="B41" s="336" t="s">
        <v>436</v>
      </c>
      <c r="C41" s="329"/>
      <c r="D41" s="321"/>
      <c r="E41" s="321"/>
      <c r="F41" s="321"/>
      <c r="G41" s="329"/>
      <c r="H41" s="321"/>
      <c r="I41" s="330"/>
      <c r="J41" s="330"/>
      <c r="K41" s="321"/>
      <c r="L41" s="321"/>
    </row>
    <row r="42" spans="1:12" ht="21.75" customHeight="1" x14ac:dyDescent="0.25">
      <c r="A42" s="335">
        <v>3</v>
      </c>
      <c r="B42" s="338" t="s">
        <v>369</v>
      </c>
      <c r="C42" s="324">
        <v>45536</v>
      </c>
      <c r="D42" s="324">
        <v>45807</v>
      </c>
      <c r="E42" s="324"/>
      <c r="F42" s="324"/>
      <c r="G42" s="311"/>
      <c r="H42" s="311"/>
      <c r="I42" s="311"/>
      <c r="J42" s="323"/>
      <c r="K42" s="321"/>
      <c r="L42" s="321"/>
    </row>
    <row r="43" spans="1:12" ht="21.75" customHeight="1" x14ac:dyDescent="0.25">
      <c r="A43" s="335" t="s">
        <v>733</v>
      </c>
      <c r="B43" s="338" t="s">
        <v>735</v>
      </c>
      <c r="C43" s="216">
        <v>45667</v>
      </c>
      <c r="D43" s="215">
        <v>45899</v>
      </c>
      <c r="E43" s="215"/>
      <c r="F43" s="215"/>
      <c r="G43" s="216">
        <v>45667</v>
      </c>
      <c r="H43" s="215">
        <v>45899</v>
      </c>
      <c r="I43" s="332"/>
      <c r="J43" s="330"/>
      <c r="K43" s="321"/>
      <c r="L43" s="321"/>
    </row>
    <row r="44" spans="1:12" ht="21.75" customHeight="1" x14ac:dyDescent="0.25">
      <c r="A44" s="335" t="s">
        <v>734</v>
      </c>
      <c r="B44" s="338" t="s">
        <v>737</v>
      </c>
      <c r="C44" s="216">
        <v>45748</v>
      </c>
      <c r="D44" s="215">
        <v>45945</v>
      </c>
      <c r="E44" s="215"/>
      <c r="F44" s="215"/>
      <c r="G44" s="216">
        <v>45748</v>
      </c>
      <c r="H44" s="215">
        <v>45945</v>
      </c>
      <c r="I44" s="332"/>
      <c r="J44" s="330"/>
      <c r="K44" s="321"/>
      <c r="L44" s="321"/>
    </row>
    <row r="45" spans="1:12" ht="36" customHeight="1" x14ac:dyDescent="0.25">
      <c r="A45" s="335" t="s">
        <v>736</v>
      </c>
      <c r="B45" s="338" t="s">
        <v>739</v>
      </c>
      <c r="C45" s="216">
        <v>45945</v>
      </c>
      <c r="D45" s="216">
        <v>45955</v>
      </c>
      <c r="E45" s="216"/>
      <c r="F45" s="216"/>
      <c r="G45" s="216">
        <v>45945</v>
      </c>
      <c r="H45" s="216">
        <v>45955</v>
      </c>
      <c r="I45" s="311"/>
      <c r="J45" s="323"/>
      <c r="K45" s="321"/>
      <c r="L45" s="321"/>
    </row>
    <row r="46" spans="1:12" ht="66.75" customHeight="1" x14ac:dyDescent="0.25">
      <c r="A46" s="335" t="s">
        <v>738</v>
      </c>
      <c r="B46" s="338" t="s">
        <v>371</v>
      </c>
      <c r="C46" s="311" t="s">
        <v>448</v>
      </c>
      <c r="D46" s="311"/>
      <c r="E46" s="311"/>
      <c r="F46" s="311"/>
      <c r="G46" s="311"/>
      <c r="H46" s="311"/>
      <c r="I46" s="311"/>
      <c r="J46" s="323"/>
      <c r="K46" s="321"/>
      <c r="L46" s="321"/>
    </row>
    <row r="47" spans="1:12" ht="18" customHeight="1" x14ac:dyDescent="0.25">
      <c r="A47" s="335" t="s">
        <v>740</v>
      </c>
      <c r="B47" s="338" t="s">
        <v>741</v>
      </c>
      <c r="C47" s="216">
        <v>45955</v>
      </c>
      <c r="D47" s="215">
        <v>45976</v>
      </c>
      <c r="E47" s="215"/>
      <c r="F47" s="215"/>
      <c r="G47" s="216">
        <v>45955</v>
      </c>
      <c r="H47" s="215">
        <v>45976</v>
      </c>
      <c r="I47" s="332"/>
      <c r="J47" s="330"/>
      <c r="K47" s="321"/>
      <c r="L47" s="321"/>
    </row>
    <row r="48" spans="1:12" ht="18" customHeight="1" x14ac:dyDescent="0.25">
      <c r="A48" s="335" t="s">
        <v>762</v>
      </c>
      <c r="B48" s="336" t="s">
        <v>195</v>
      </c>
      <c r="C48" s="300"/>
      <c r="D48" s="333"/>
      <c r="E48" s="333"/>
      <c r="F48" s="333"/>
      <c r="G48" s="300"/>
      <c r="H48" s="333"/>
      <c r="I48" s="332"/>
      <c r="J48" s="330"/>
      <c r="K48" s="321"/>
      <c r="L48" s="321"/>
    </row>
    <row r="49" spans="1:12" ht="18" customHeight="1" x14ac:dyDescent="0.25">
      <c r="A49" s="335">
        <v>4</v>
      </c>
      <c r="B49" s="338" t="s">
        <v>743</v>
      </c>
      <c r="C49" s="215">
        <v>45976</v>
      </c>
      <c r="D49" s="215">
        <v>45981</v>
      </c>
      <c r="E49" s="215"/>
      <c r="F49" s="215"/>
      <c r="G49" s="215">
        <v>45976</v>
      </c>
      <c r="H49" s="215">
        <v>45981</v>
      </c>
      <c r="I49" s="332"/>
      <c r="J49" s="330"/>
      <c r="K49" s="321"/>
      <c r="L49" s="321"/>
    </row>
    <row r="50" spans="1:12" ht="36" customHeight="1" x14ac:dyDescent="0.25">
      <c r="A50" s="335" t="s">
        <v>742</v>
      </c>
      <c r="B50" s="338" t="s">
        <v>745</v>
      </c>
      <c r="C50" s="216">
        <v>45981</v>
      </c>
      <c r="D50" s="216">
        <v>45986</v>
      </c>
      <c r="E50" s="216"/>
      <c r="F50" s="216"/>
      <c r="G50" s="216">
        <v>45981</v>
      </c>
      <c r="H50" s="216">
        <v>45986</v>
      </c>
      <c r="I50" s="332"/>
      <c r="J50" s="330"/>
      <c r="K50" s="321"/>
      <c r="L50" s="321"/>
    </row>
    <row r="51" spans="1:12" ht="36" customHeight="1" x14ac:dyDescent="0.25">
      <c r="A51" s="335" t="s">
        <v>744</v>
      </c>
      <c r="B51" s="338" t="s">
        <v>747</v>
      </c>
      <c r="C51" s="215">
        <v>45986</v>
      </c>
      <c r="D51" s="215">
        <v>46016</v>
      </c>
      <c r="E51" s="215"/>
      <c r="F51" s="215"/>
      <c r="G51" s="215">
        <v>45986</v>
      </c>
      <c r="H51" s="215">
        <v>46016</v>
      </c>
      <c r="I51" s="215"/>
      <c r="J51" s="217"/>
      <c r="K51" s="321"/>
      <c r="L51" s="321"/>
    </row>
    <row r="52" spans="1:12" ht="36" customHeight="1" x14ac:dyDescent="0.25">
      <c r="A52" s="335" t="s">
        <v>746</v>
      </c>
      <c r="B52" s="338" t="s">
        <v>194</v>
      </c>
      <c r="C52" s="311" t="s">
        <v>448</v>
      </c>
      <c r="D52" s="311"/>
      <c r="E52" s="311"/>
      <c r="F52" s="311"/>
      <c r="G52" s="311"/>
      <c r="H52" s="311"/>
      <c r="I52" s="311"/>
      <c r="J52" s="323"/>
      <c r="K52" s="321"/>
      <c r="L52" s="321"/>
    </row>
    <row r="53" spans="1:12" ht="20.25" customHeight="1" x14ac:dyDescent="0.25">
      <c r="A53" s="335" t="s">
        <v>748</v>
      </c>
      <c r="B53" s="339" t="s">
        <v>750</v>
      </c>
      <c r="C53" s="334">
        <v>46016</v>
      </c>
      <c r="D53" s="334">
        <v>46022</v>
      </c>
      <c r="E53" s="334"/>
      <c r="F53" s="334"/>
      <c r="G53" s="334">
        <v>46016</v>
      </c>
      <c r="H53" s="334">
        <v>46022</v>
      </c>
      <c r="I53" s="332"/>
      <c r="J53" s="330"/>
      <c r="K53" s="321"/>
      <c r="L53" s="321"/>
    </row>
    <row r="54" spans="1:12" ht="20.25" customHeight="1" x14ac:dyDescent="0.25">
      <c r="A54" s="335" t="s">
        <v>749</v>
      </c>
      <c r="B54" s="338" t="s">
        <v>751</v>
      </c>
      <c r="C54" s="215">
        <v>46016</v>
      </c>
      <c r="D54" s="215">
        <v>46111</v>
      </c>
      <c r="E54" s="215"/>
      <c r="F54" s="215"/>
      <c r="G54" s="215">
        <v>46016</v>
      </c>
      <c r="H54" s="215">
        <v>46111</v>
      </c>
      <c r="I54" s="215"/>
      <c r="J54" s="217"/>
      <c r="K54" s="321"/>
      <c r="L54" s="321"/>
    </row>
  </sheetData>
  <mergeCells count="21">
    <mergeCell ref="A19:L19"/>
    <mergeCell ref="A5:L5"/>
    <mergeCell ref="A7:L7"/>
    <mergeCell ref="A8:L8"/>
    <mergeCell ref="A9:L9"/>
    <mergeCell ref="A10:L10"/>
    <mergeCell ref="A11:L11"/>
    <mergeCell ref="A12:L12"/>
    <mergeCell ref="A13:L13"/>
    <mergeCell ref="A14:L14"/>
    <mergeCell ref="A15:L15"/>
    <mergeCell ref="A16:L16"/>
    <mergeCell ref="L21:L23"/>
    <mergeCell ref="C22:D22"/>
    <mergeCell ref="G22:H22"/>
    <mergeCell ref="A21:A23"/>
    <mergeCell ref="B21:B23"/>
    <mergeCell ref="C21:H21"/>
    <mergeCell ref="I21:I23"/>
    <mergeCell ref="J21:J23"/>
    <mergeCell ref="K21:K23"/>
  </mergeCells>
  <pageMargins left="0.70866141732283472" right="0.70866141732283472" top="0.74803149606299213" bottom="0.74803149606299213" header="0.31496062992125984" footer="0.31496062992125984"/>
  <pageSetup paperSize="256" scale="29"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99"/>
  <sheetViews>
    <sheetView view="pageBreakPreview" topLeftCell="A7" zoomScale="55" zoomScaleNormal="70" zoomScaleSheetLayoutView="55" workbookViewId="0">
      <selection activeCell="D24" sqref="D24"/>
    </sheetView>
  </sheetViews>
  <sheetFormatPr defaultColWidth="9.140625" defaultRowHeight="15.75" x14ac:dyDescent="0.25"/>
  <cols>
    <col min="1" max="1" width="9.140625" style="206"/>
    <col min="2" max="2" width="57.85546875" style="206" customWidth="1"/>
    <col min="3" max="3" width="13" style="206" customWidth="1"/>
    <col min="4" max="4" width="16.42578125" style="206" customWidth="1"/>
    <col min="5" max="5" width="20.42578125" style="206" customWidth="1"/>
    <col min="6" max="6" width="18.7109375" style="206" customWidth="1"/>
    <col min="7" max="7" width="12.85546875" style="206" customWidth="1"/>
    <col min="8" max="8" width="12" style="206" customWidth="1"/>
    <col min="9" max="9" width="6.140625" style="206" customWidth="1"/>
    <col min="10" max="10" width="12.5703125" style="206" bestFit="1" customWidth="1"/>
    <col min="11" max="11" width="4.42578125" style="206" bestFit="1" customWidth="1"/>
    <col min="12" max="12" width="11" style="206" customWidth="1"/>
    <col min="13" max="13" width="6.5703125" style="206" customWidth="1"/>
    <col min="14" max="14" width="13.42578125" style="206" customWidth="1"/>
    <col min="15" max="15" width="6.28515625" style="206" customWidth="1"/>
    <col min="16" max="16" width="11.42578125" style="206" customWidth="1"/>
    <col min="17" max="17" width="6.140625" style="206" customWidth="1"/>
    <col min="18" max="18" width="13.140625" style="206" customWidth="1"/>
    <col min="19" max="19" width="6.85546875" style="206" customWidth="1"/>
    <col min="20" max="20" width="11.42578125" style="206" customWidth="1"/>
    <col min="21" max="21" width="6.140625" style="206" customWidth="1"/>
    <col min="22" max="22" width="11" style="206" customWidth="1"/>
    <col min="23" max="23" width="6.28515625" style="206" customWidth="1"/>
    <col min="24" max="24" width="13.140625" style="206" customWidth="1"/>
    <col min="25" max="25" width="19.28515625" style="206" customWidth="1"/>
    <col min="26" max="16384" width="9.140625" style="206"/>
  </cols>
  <sheetData>
    <row r="1" spans="1:25" ht="27.75" x14ac:dyDescent="0.25">
      <c r="B1" s="281"/>
      <c r="Y1" s="282" t="s">
        <v>69</v>
      </c>
    </row>
    <row r="2" spans="1:25" ht="18.75" x14ac:dyDescent="0.3">
      <c r="Y2" s="283" t="s">
        <v>10</v>
      </c>
    </row>
    <row r="3" spans="1:25" ht="18.75" x14ac:dyDescent="0.3">
      <c r="Y3" s="283" t="s">
        <v>68</v>
      </c>
    </row>
    <row r="4" spans="1:25" ht="18.75" customHeight="1" x14ac:dyDescent="0.25">
      <c r="A4" s="368" t="str">
        <f>'1. паспорт местоположение'!A5:C5</f>
        <v>Год раскрытия информации: 2023 год</v>
      </c>
      <c r="B4" s="520"/>
      <c r="C4" s="520"/>
      <c r="D4" s="520"/>
      <c r="E4" s="520"/>
      <c r="F4" s="520"/>
      <c r="G4" s="520"/>
      <c r="H4" s="520"/>
      <c r="I4" s="520"/>
      <c r="J4" s="520"/>
      <c r="K4" s="520"/>
      <c r="L4" s="520"/>
      <c r="M4" s="520"/>
      <c r="N4" s="520"/>
      <c r="O4" s="520"/>
      <c r="P4" s="520"/>
      <c r="Q4" s="520"/>
      <c r="R4" s="520"/>
      <c r="S4" s="520"/>
      <c r="T4" s="520"/>
      <c r="U4" s="520"/>
      <c r="V4" s="520"/>
      <c r="W4" s="520"/>
      <c r="X4" s="520"/>
      <c r="Y4" s="520"/>
    </row>
    <row r="6" spans="1:25" ht="18.75" x14ac:dyDescent="0.25">
      <c r="A6" s="521" t="s">
        <v>9</v>
      </c>
      <c r="B6" s="520"/>
      <c r="C6" s="520"/>
      <c r="D6" s="520"/>
      <c r="E6" s="520"/>
      <c r="F6" s="520"/>
      <c r="G6" s="520"/>
      <c r="H6" s="520"/>
      <c r="I6" s="520"/>
      <c r="J6" s="520"/>
      <c r="K6" s="520"/>
      <c r="L6" s="520"/>
      <c r="M6" s="520"/>
      <c r="N6" s="520"/>
      <c r="O6" s="520"/>
      <c r="P6" s="520"/>
      <c r="Q6" s="520"/>
      <c r="R6" s="520"/>
      <c r="S6" s="520"/>
      <c r="T6" s="520"/>
      <c r="U6" s="520"/>
      <c r="V6" s="520"/>
      <c r="W6" s="520"/>
      <c r="X6" s="520"/>
      <c r="Y6" s="520"/>
    </row>
    <row r="7" spans="1:25" ht="18.75" x14ac:dyDescent="0.25">
      <c r="A7" s="284"/>
      <c r="B7" s="284"/>
      <c r="C7" s="284"/>
      <c r="D7" s="284"/>
      <c r="E7" s="284"/>
      <c r="F7" s="284"/>
      <c r="G7" s="284"/>
      <c r="H7" s="270"/>
      <c r="I7" s="270"/>
      <c r="J7" s="270"/>
      <c r="K7" s="270"/>
      <c r="L7" s="270"/>
      <c r="M7" s="270"/>
      <c r="N7" s="270"/>
      <c r="O7" s="270"/>
      <c r="P7" s="270"/>
      <c r="Q7" s="270"/>
      <c r="R7" s="270"/>
      <c r="S7" s="270"/>
      <c r="T7" s="270"/>
      <c r="U7" s="270"/>
      <c r="V7" s="270"/>
      <c r="W7" s="270"/>
      <c r="X7" s="270"/>
      <c r="Y7" s="270"/>
    </row>
    <row r="8" spans="1:25" x14ac:dyDescent="0.25">
      <c r="A8" s="509" t="s">
        <v>716</v>
      </c>
      <c r="B8" s="520"/>
      <c r="C8" s="520"/>
      <c r="D8" s="520"/>
      <c r="E8" s="520"/>
      <c r="F8" s="520"/>
      <c r="G8" s="520"/>
      <c r="H8" s="520"/>
      <c r="I8" s="520"/>
      <c r="J8" s="520"/>
      <c r="K8" s="520"/>
      <c r="L8" s="520"/>
      <c r="M8" s="520"/>
      <c r="N8" s="520"/>
      <c r="O8" s="520"/>
      <c r="P8" s="520"/>
      <c r="Q8" s="520"/>
      <c r="R8" s="520"/>
      <c r="S8" s="520"/>
      <c r="T8" s="520"/>
      <c r="U8" s="520"/>
      <c r="V8" s="520"/>
      <c r="W8" s="520"/>
      <c r="X8" s="520"/>
      <c r="Y8" s="520"/>
    </row>
    <row r="9" spans="1:25" ht="18.75" customHeight="1" x14ac:dyDescent="0.25">
      <c r="A9" s="510" t="s">
        <v>8</v>
      </c>
      <c r="B9" s="520"/>
      <c r="C9" s="520"/>
      <c r="D9" s="520"/>
      <c r="E9" s="520"/>
      <c r="F9" s="520"/>
      <c r="G9" s="520"/>
      <c r="H9" s="520"/>
      <c r="I9" s="520"/>
      <c r="J9" s="520"/>
      <c r="K9" s="520"/>
      <c r="L9" s="520"/>
      <c r="M9" s="520"/>
      <c r="N9" s="520"/>
      <c r="O9" s="520"/>
      <c r="P9" s="520"/>
      <c r="Q9" s="520"/>
      <c r="R9" s="520"/>
      <c r="S9" s="520"/>
      <c r="T9" s="520"/>
      <c r="U9" s="520"/>
      <c r="V9" s="520"/>
      <c r="W9" s="520"/>
      <c r="X9" s="520"/>
      <c r="Y9" s="520"/>
    </row>
    <row r="10" spans="1:25" ht="20.25" customHeight="1" x14ac:dyDescent="0.25">
      <c r="A10" s="284"/>
      <c r="B10" s="271"/>
      <c r="C10" s="272"/>
      <c r="D10" s="284"/>
      <c r="E10" s="284"/>
      <c r="F10" s="284"/>
      <c r="G10" s="284"/>
      <c r="H10" s="270"/>
      <c r="I10" s="270"/>
      <c r="J10" s="270"/>
      <c r="K10" s="270"/>
      <c r="L10" s="270"/>
      <c r="M10" s="270"/>
      <c r="N10" s="270"/>
      <c r="O10" s="270"/>
      <c r="P10" s="270"/>
      <c r="Q10" s="270"/>
      <c r="R10" s="270"/>
      <c r="S10" s="270"/>
      <c r="T10" s="270"/>
      <c r="U10" s="270"/>
      <c r="V10" s="270"/>
      <c r="W10" s="270"/>
      <c r="X10" s="270"/>
      <c r="Y10" s="270"/>
    </row>
    <row r="11" spans="1:25" x14ac:dyDescent="0.25">
      <c r="A11" s="509" t="s">
        <v>478</v>
      </c>
      <c r="B11" s="520"/>
      <c r="C11" s="520"/>
      <c r="D11" s="520"/>
      <c r="E11" s="520"/>
      <c r="F11" s="520"/>
      <c r="G11" s="520"/>
      <c r="H11" s="520"/>
      <c r="I11" s="520"/>
      <c r="J11" s="520"/>
      <c r="K11" s="520"/>
      <c r="L11" s="520"/>
      <c r="M11" s="520"/>
      <c r="N11" s="520"/>
      <c r="O11" s="520"/>
      <c r="P11" s="520"/>
      <c r="Q11" s="520"/>
      <c r="R11" s="520"/>
      <c r="S11" s="520"/>
      <c r="T11" s="520"/>
      <c r="U11" s="520"/>
      <c r="V11" s="520"/>
      <c r="W11" s="520"/>
      <c r="X11" s="520"/>
      <c r="Y11" s="520"/>
    </row>
    <row r="12" spans="1:25" x14ac:dyDescent="0.25">
      <c r="A12" s="510" t="s">
        <v>7</v>
      </c>
      <c r="B12" s="510"/>
      <c r="C12" s="510"/>
      <c r="D12" s="510"/>
      <c r="E12" s="510"/>
      <c r="F12" s="510"/>
      <c r="G12" s="510"/>
      <c r="H12" s="510"/>
      <c r="I12" s="510"/>
      <c r="J12" s="510"/>
      <c r="K12" s="510"/>
      <c r="L12" s="510"/>
      <c r="M12" s="510"/>
      <c r="N12" s="510"/>
      <c r="O12" s="510"/>
      <c r="P12" s="510"/>
      <c r="Q12" s="510"/>
      <c r="R12" s="510"/>
      <c r="S12" s="510"/>
      <c r="T12" s="510"/>
      <c r="U12" s="510"/>
      <c r="V12" s="510"/>
      <c r="W12" s="510"/>
      <c r="X12" s="510"/>
      <c r="Y12" s="510"/>
    </row>
    <row r="13" spans="1:25" ht="12.75" customHeight="1" x14ac:dyDescent="0.3">
      <c r="A13" s="273"/>
      <c r="B13" s="274"/>
      <c r="C13" s="273"/>
      <c r="D13" s="273"/>
      <c r="E13" s="273"/>
      <c r="F13" s="273"/>
      <c r="G13" s="273"/>
      <c r="H13" s="275"/>
      <c r="I13" s="275"/>
      <c r="J13" s="275"/>
      <c r="K13" s="275"/>
      <c r="L13" s="275"/>
      <c r="M13" s="275"/>
      <c r="N13" s="275"/>
      <c r="O13" s="275"/>
      <c r="P13" s="275"/>
      <c r="Q13" s="275"/>
      <c r="R13" s="275"/>
      <c r="S13" s="275"/>
      <c r="T13" s="275"/>
      <c r="U13" s="275"/>
      <c r="V13" s="275"/>
      <c r="W13" s="275"/>
      <c r="X13" s="275"/>
      <c r="Y13" s="275"/>
    </row>
    <row r="14" spans="1:25" ht="31.5" customHeight="1" x14ac:dyDescent="0.25">
      <c r="A14" s="509" t="str">
        <f>'1. паспорт местоположение'!A15:C15</f>
        <v xml:space="preserve">Реконструкция ПС 110/10/35кВ Тобольская (увеличение трансформаторной мощности на 5 МВА до 80 МВА, замена баковых выключателей 110-35кВ, водоотведение). </v>
      </c>
      <c r="B14" s="509"/>
      <c r="C14" s="509"/>
      <c r="D14" s="509"/>
      <c r="E14" s="509"/>
      <c r="F14" s="509"/>
      <c r="G14" s="509"/>
      <c r="H14" s="509"/>
      <c r="I14" s="509"/>
      <c r="J14" s="509"/>
      <c r="K14" s="509"/>
      <c r="L14" s="509"/>
      <c r="M14" s="509"/>
      <c r="N14" s="509"/>
      <c r="O14" s="509"/>
      <c r="P14" s="509"/>
      <c r="Q14" s="509"/>
      <c r="R14" s="509"/>
      <c r="S14" s="509"/>
      <c r="T14" s="509"/>
      <c r="U14" s="509"/>
      <c r="V14" s="509"/>
      <c r="W14" s="509"/>
      <c r="X14" s="509"/>
      <c r="Y14" s="509"/>
    </row>
    <row r="15" spans="1:25" ht="15.75" customHeight="1" x14ac:dyDescent="0.25">
      <c r="A15" s="510" t="s">
        <v>6</v>
      </c>
      <c r="B15" s="510"/>
      <c r="C15" s="510"/>
      <c r="D15" s="510"/>
      <c r="E15" s="510"/>
      <c r="F15" s="510"/>
      <c r="G15" s="510"/>
      <c r="H15" s="510"/>
      <c r="I15" s="510"/>
      <c r="J15" s="510"/>
      <c r="K15" s="510"/>
      <c r="L15" s="510"/>
      <c r="M15" s="510"/>
      <c r="N15" s="510"/>
      <c r="O15" s="510"/>
      <c r="P15" s="510"/>
      <c r="Q15" s="510"/>
      <c r="R15" s="510"/>
      <c r="S15" s="510"/>
      <c r="T15" s="510"/>
      <c r="U15" s="510"/>
      <c r="V15" s="510"/>
      <c r="W15" s="510"/>
      <c r="X15" s="510"/>
      <c r="Y15" s="510"/>
    </row>
    <row r="16" spans="1:25" x14ac:dyDescent="0.25">
      <c r="A16" s="511"/>
      <c r="B16" s="511"/>
      <c r="C16" s="511"/>
      <c r="D16" s="511"/>
      <c r="E16" s="511"/>
      <c r="F16" s="511"/>
      <c r="G16" s="511"/>
      <c r="H16" s="511"/>
      <c r="I16" s="511"/>
      <c r="J16" s="511"/>
      <c r="K16" s="511"/>
      <c r="L16" s="511"/>
      <c r="M16" s="511"/>
      <c r="N16" s="511"/>
      <c r="O16" s="511"/>
      <c r="P16" s="511"/>
      <c r="Q16" s="511"/>
      <c r="R16" s="511"/>
      <c r="S16" s="511"/>
      <c r="T16" s="511"/>
      <c r="U16" s="511"/>
      <c r="V16" s="511"/>
      <c r="W16" s="511"/>
      <c r="X16" s="511"/>
      <c r="Y16" s="511"/>
    </row>
    <row r="17" spans="1:29" s="276" customFormat="1" ht="12.75" customHeight="1" x14ac:dyDescent="0.25">
      <c r="C17" s="285"/>
    </row>
    <row r="18" spans="1:29" x14ac:dyDescent="0.25">
      <c r="A18" s="512" t="s">
        <v>409</v>
      </c>
      <c r="B18" s="512"/>
      <c r="C18" s="512"/>
      <c r="D18" s="512"/>
      <c r="E18" s="512"/>
      <c r="F18" s="512"/>
      <c r="G18" s="512"/>
      <c r="H18" s="512"/>
      <c r="I18" s="512"/>
      <c r="J18" s="512"/>
      <c r="K18" s="512"/>
      <c r="L18" s="512"/>
      <c r="M18" s="512"/>
      <c r="N18" s="512"/>
      <c r="O18" s="512"/>
      <c r="P18" s="512"/>
      <c r="Q18" s="512"/>
      <c r="R18" s="512"/>
      <c r="S18" s="512"/>
      <c r="T18" s="512"/>
      <c r="U18" s="512"/>
      <c r="V18" s="512"/>
      <c r="W18" s="512"/>
      <c r="X18" s="512"/>
      <c r="Y18" s="512"/>
    </row>
    <row r="20" spans="1:29" ht="33" customHeight="1" x14ac:dyDescent="0.25">
      <c r="A20" s="513" t="s">
        <v>193</v>
      </c>
      <c r="B20" s="513" t="s">
        <v>192</v>
      </c>
      <c r="C20" s="505" t="s">
        <v>191</v>
      </c>
      <c r="D20" s="505"/>
      <c r="E20" s="516" t="s">
        <v>190</v>
      </c>
      <c r="F20" s="516"/>
      <c r="G20" s="517" t="s">
        <v>800</v>
      </c>
      <c r="H20" s="507" t="s">
        <v>754</v>
      </c>
      <c r="I20" s="508"/>
      <c r="J20" s="508"/>
      <c r="K20" s="508"/>
      <c r="L20" s="507" t="s">
        <v>755</v>
      </c>
      <c r="M20" s="508"/>
      <c r="N20" s="508"/>
      <c r="O20" s="508"/>
      <c r="P20" s="507" t="s">
        <v>756</v>
      </c>
      <c r="Q20" s="508"/>
      <c r="R20" s="508"/>
      <c r="S20" s="508"/>
      <c r="T20" s="507" t="s">
        <v>757</v>
      </c>
      <c r="U20" s="508"/>
      <c r="V20" s="508"/>
      <c r="W20" s="508"/>
      <c r="X20" s="507" t="s">
        <v>758</v>
      </c>
      <c r="Y20" s="508"/>
      <c r="Z20" s="508"/>
      <c r="AA20" s="508"/>
      <c r="AB20" s="501" t="s">
        <v>189</v>
      </c>
      <c r="AC20" s="502"/>
    </row>
    <row r="21" spans="1:29" ht="81.75" customHeight="1" x14ac:dyDescent="0.25">
      <c r="A21" s="514"/>
      <c r="B21" s="514"/>
      <c r="C21" s="505"/>
      <c r="D21" s="505"/>
      <c r="E21" s="516"/>
      <c r="F21" s="516"/>
      <c r="G21" s="518"/>
      <c r="H21" s="505" t="s">
        <v>2</v>
      </c>
      <c r="I21" s="505"/>
      <c r="J21" s="505" t="s">
        <v>187</v>
      </c>
      <c r="K21" s="505"/>
      <c r="L21" s="505" t="s">
        <v>2</v>
      </c>
      <c r="M21" s="505"/>
      <c r="N21" s="505" t="s">
        <v>187</v>
      </c>
      <c r="O21" s="505"/>
      <c r="P21" s="505" t="s">
        <v>2</v>
      </c>
      <c r="Q21" s="505"/>
      <c r="R21" s="505" t="s">
        <v>187</v>
      </c>
      <c r="S21" s="505"/>
      <c r="T21" s="505" t="s">
        <v>2</v>
      </c>
      <c r="U21" s="505"/>
      <c r="V21" s="505" t="s">
        <v>187</v>
      </c>
      <c r="W21" s="505"/>
      <c r="X21" s="505" t="s">
        <v>2</v>
      </c>
      <c r="Y21" s="505"/>
      <c r="Z21" s="505" t="s">
        <v>187</v>
      </c>
      <c r="AA21" s="505"/>
      <c r="AB21" s="503"/>
      <c r="AC21" s="504"/>
    </row>
    <row r="22" spans="1:29" ht="89.25" customHeight="1" x14ac:dyDescent="0.25">
      <c r="A22" s="515"/>
      <c r="B22" s="515"/>
      <c r="C22" s="350" t="s">
        <v>2</v>
      </c>
      <c r="D22" s="350" t="s">
        <v>187</v>
      </c>
      <c r="E22" s="351" t="s">
        <v>759</v>
      </c>
      <c r="F22" s="351" t="s">
        <v>801</v>
      </c>
      <c r="G22" s="519"/>
      <c r="H22" s="352" t="s">
        <v>389</v>
      </c>
      <c r="I22" s="352" t="s">
        <v>390</v>
      </c>
      <c r="J22" s="352" t="s">
        <v>389</v>
      </c>
      <c r="K22" s="352" t="s">
        <v>390</v>
      </c>
      <c r="L22" s="352" t="s">
        <v>389</v>
      </c>
      <c r="M22" s="352" t="s">
        <v>390</v>
      </c>
      <c r="N22" s="352" t="s">
        <v>389</v>
      </c>
      <c r="O22" s="352" t="s">
        <v>390</v>
      </c>
      <c r="P22" s="352" t="s">
        <v>389</v>
      </c>
      <c r="Q22" s="352" t="s">
        <v>390</v>
      </c>
      <c r="R22" s="352" t="s">
        <v>389</v>
      </c>
      <c r="S22" s="352" t="s">
        <v>390</v>
      </c>
      <c r="T22" s="352" t="s">
        <v>389</v>
      </c>
      <c r="U22" s="352" t="s">
        <v>390</v>
      </c>
      <c r="V22" s="352" t="s">
        <v>389</v>
      </c>
      <c r="W22" s="352" t="s">
        <v>390</v>
      </c>
      <c r="X22" s="352" t="s">
        <v>389</v>
      </c>
      <c r="Y22" s="352" t="s">
        <v>390</v>
      </c>
      <c r="Z22" s="352" t="s">
        <v>389</v>
      </c>
      <c r="AA22" s="352" t="s">
        <v>390</v>
      </c>
      <c r="AB22" s="350" t="s">
        <v>188</v>
      </c>
      <c r="AC22" s="350" t="s">
        <v>187</v>
      </c>
    </row>
    <row r="23" spans="1:29" ht="19.5" customHeight="1" x14ac:dyDescent="0.25">
      <c r="A23" s="218">
        <v>1</v>
      </c>
      <c r="B23" s="218">
        <v>2</v>
      </c>
      <c r="C23" s="218">
        <v>3</v>
      </c>
      <c r="D23" s="218">
        <v>4</v>
      </c>
      <c r="E23" s="218">
        <v>5</v>
      </c>
      <c r="F23" s="218">
        <v>6</v>
      </c>
      <c r="G23" s="218">
        <v>7</v>
      </c>
      <c r="H23" s="218">
        <v>8</v>
      </c>
      <c r="I23" s="218">
        <v>9</v>
      </c>
      <c r="J23" s="218">
        <v>10</v>
      </c>
      <c r="K23" s="218">
        <v>11</v>
      </c>
      <c r="L23" s="218">
        <v>12</v>
      </c>
      <c r="M23" s="218">
        <v>13</v>
      </c>
      <c r="N23" s="218">
        <v>14</v>
      </c>
      <c r="O23" s="218">
        <v>15</v>
      </c>
      <c r="P23" s="218">
        <v>16</v>
      </c>
      <c r="Q23" s="218">
        <v>17</v>
      </c>
      <c r="R23" s="218">
        <v>18</v>
      </c>
      <c r="S23" s="218">
        <v>19</v>
      </c>
      <c r="T23" s="218">
        <v>20</v>
      </c>
      <c r="U23" s="218">
        <v>21</v>
      </c>
      <c r="V23" s="218">
        <v>22</v>
      </c>
      <c r="W23" s="218">
        <v>23</v>
      </c>
      <c r="X23" s="218">
        <v>24</v>
      </c>
      <c r="Y23" s="218">
        <v>25</v>
      </c>
      <c r="Z23" s="218">
        <v>26</v>
      </c>
      <c r="AA23" s="218">
        <v>27</v>
      </c>
      <c r="AB23" s="218">
        <v>28</v>
      </c>
      <c r="AC23" s="218">
        <v>29</v>
      </c>
    </row>
    <row r="24" spans="1:29" ht="47.25" customHeight="1" x14ac:dyDescent="0.25">
      <c r="A24" s="207">
        <v>1</v>
      </c>
      <c r="B24" s="208" t="s">
        <v>186</v>
      </c>
      <c r="C24" s="240">
        <v>998.53376071779041</v>
      </c>
      <c r="D24" s="240">
        <v>1100.06400192309</v>
      </c>
      <c r="E24" s="240">
        <v>1087.68468272309</v>
      </c>
      <c r="F24" s="240">
        <v>1087.68468272309</v>
      </c>
      <c r="G24" s="240">
        <v>0</v>
      </c>
      <c r="H24" s="240">
        <v>51.245637997466872</v>
      </c>
      <c r="I24" s="240"/>
      <c r="J24" s="240">
        <v>6.3795882600000011</v>
      </c>
      <c r="K24" s="240"/>
      <c r="L24" s="240">
        <v>161.56944776093201</v>
      </c>
      <c r="M24" s="240"/>
      <c r="N24" s="240">
        <v>56.4499815550164</v>
      </c>
      <c r="O24" s="240"/>
      <c r="P24" s="240">
        <v>637.99872652938723</v>
      </c>
      <c r="Q24" s="240"/>
      <c r="R24" s="240">
        <v>642.91306819526699</v>
      </c>
      <c r="S24" s="240"/>
      <c r="T24" s="240">
        <v>135.3406292300044</v>
      </c>
      <c r="U24" s="240"/>
      <c r="V24" s="240">
        <v>381.94204471280671</v>
      </c>
      <c r="W24" s="240"/>
      <c r="X24" s="240">
        <v>0</v>
      </c>
      <c r="Y24" s="240"/>
      <c r="Z24" s="240">
        <v>0</v>
      </c>
      <c r="AA24" s="240"/>
      <c r="AB24" s="240">
        <v>986.15444151779047</v>
      </c>
      <c r="AC24" s="240">
        <v>1087.6846827230902</v>
      </c>
    </row>
    <row r="25" spans="1:29" ht="24" customHeight="1" x14ac:dyDescent="0.25">
      <c r="A25" s="209" t="s">
        <v>185</v>
      </c>
      <c r="B25" s="210" t="s">
        <v>184</v>
      </c>
      <c r="C25" s="240"/>
      <c r="D25" s="240"/>
      <c r="E25" s="240"/>
      <c r="F25" s="240"/>
      <c r="G25" s="240">
        <v>0</v>
      </c>
      <c r="H25" s="240">
        <v>0</v>
      </c>
      <c r="I25" s="240"/>
      <c r="J25" s="240">
        <v>0</v>
      </c>
      <c r="K25" s="240"/>
      <c r="L25" s="240">
        <v>0</v>
      </c>
      <c r="M25" s="240"/>
      <c r="N25" s="240">
        <v>0</v>
      </c>
      <c r="O25" s="240"/>
      <c r="P25" s="240">
        <v>0</v>
      </c>
      <c r="Q25" s="240"/>
      <c r="R25" s="240">
        <v>0</v>
      </c>
      <c r="S25" s="240"/>
      <c r="T25" s="240">
        <v>0</v>
      </c>
      <c r="U25" s="240"/>
      <c r="V25" s="240">
        <v>0</v>
      </c>
      <c r="W25" s="240"/>
      <c r="X25" s="240">
        <v>0</v>
      </c>
      <c r="Y25" s="240"/>
      <c r="Z25" s="240">
        <v>0</v>
      </c>
      <c r="AA25" s="240"/>
      <c r="AB25" s="240">
        <v>0</v>
      </c>
      <c r="AC25" s="240">
        <v>0</v>
      </c>
    </row>
    <row r="26" spans="1:29" x14ac:dyDescent="0.25">
      <c r="A26" s="209" t="s">
        <v>183</v>
      </c>
      <c r="B26" s="210" t="s">
        <v>182</v>
      </c>
      <c r="C26" s="240"/>
      <c r="D26" s="240"/>
      <c r="E26" s="240"/>
      <c r="F26" s="240"/>
      <c r="G26" s="240">
        <v>0</v>
      </c>
      <c r="H26" s="240">
        <v>0</v>
      </c>
      <c r="I26" s="240"/>
      <c r="J26" s="240">
        <v>0</v>
      </c>
      <c r="K26" s="240"/>
      <c r="L26" s="240">
        <v>0</v>
      </c>
      <c r="M26" s="240"/>
      <c r="N26" s="240">
        <v>0</v>
      </c>
      <c r="O26" s="240"/>
      <c r="P26" s="240">
        <v>0</v>
      </c>
      <c r="Q26" s="240"/>
      <c r="R26" s="240">
        <v>0</v>
      </c>
      <c r="S26" s="240"/>
      <c r="T26" s="240">
        <v>0</v>
      </c>
      <c r="U26" s="240"/>
      <c r="V26" s="240">
        <v>0</v>
      </c>
      <c r="W26" s="240"/>
      <c r="X26" s="240">
        <v>0</v>
      </c>
      <c r="Y26" s="240"/>
      <c r="Z26" s="240">
        <v>0</v>
      </c>
      <c r="AA26" s="240"/>
      <c r="AB26" s="240">
        <v>0</v>
      </c>
      <c r="AC26" s="240">
        <v>0</v>
      </c>
    </row>
    <row r="27" spans="1:29" ht="31.5" x14ac:dyDescent="0.25">
      <c r="A27" s="209" t="s">
        <v>181</v>
      </c>
      <c r="B27" s="210" t="s">
        <v>358</v>
      </c>
      <c r="C27" s="240"/>
      <c r="D27" s="240"/>
      <c r="E27" s="240"/>
      <c r="F27" s="240"/>
      <c r="G27" s="240">
        <v>0</v>
      </c>
      <c r="H27" s="240">
        <v>42.704698331222396</v>
      </c>
      <c r="I27" s="240"/>
      <c r="J27" s="240">
        <v>5.3163235500000008</v>
      </c>
      <c r="K27" s="240"/>
      <c r="L27" s="240">
        <v>134.64120646744334</v>
      </c>
      <c r="M27" s="240"/>
      <c r="N27" s="240">
        <v>47.041651295847004</v>
      </c>
      <c r="O27" s="240"/>
      <c r="P27" s="240">
        <v>531.665605441156</v>
      </c>
      <c r="Q27" s="240"/>
      <c r="R27" s="240">
        <v>535.76089016272249</v>
      </c>
      <c r="S27" s="240"/>
      <c r="T27" s="240">
        <v>112.78385769167033</v>
      </c>
      <c r="U27" s="240"/>
      <c r="V27" s="240">
        <v>318.28503726067225</v>
      </c>
      <c r="W27" s="240"/>
      <c r="X27" s="240">
        <v>0</v>
      </c>
      <c r="Y27" s="240"/>
      <c r="Z27" s="240">
        <v>0</v>
      </c>
      <c r="AA27" s="240"/>
      <c r="AB27" s="240">
        <v>821.79536793149214</v>
      </c>
      <c r="AC27" s="240">
        <v>906.40390226924183</v>
      </c>
    </row>
    <row r="28" spans="1:29" x14ac:dyDescent="0.25">
      <c r="A28" s="209" t="s">
        <v>180</v>
      </c>
      <c r="B28" s="210" t="s">
        <v>179</v>
      </c>
      <c r="C28" s="240"/>
      <c r="D28" s="240"/>
      <c r="E28" s="240"/>
      <c r="F28" s="240"/>
      <c r="G28" s="240">
        <v>0</v>
      </c>
      <c r="H28" s="240">
        <v>0</v>
      </c>
      <c r="I28" s="240"/>
      <c r="J28" s="240">
        <v>0</v>
      </c>
      <c r="K28" s="240"/>
      <c r="L28" s="240">
        <v>0</v>
      </c>
      <c r="M28" s="240"/>
      <c r="N28" s="240">
        <v>0</v>
      </c>
      <c r="O28" s="240"/>
      <c r="P28" s="240">
        <v>0</v>
      </c>
      <c r="Q28" s="240"/>
      <c r="R28" s="240">
        <v>0</v>
      </c>
      <c r="S28" s="240"/>
      <c r="T28" s="240">
        <v>0</v>
      </c>
      <c r="U28" s="240"/>
      <c r="V28" s="240">
        <v>0</v>
      </c>
      <c r="W28" s="240"/>
      <c r="X28" s="240">
        <v>0</v>
      </c>
      <c r="Y28" s="240"/>
      <c r="Z28" s="240">
        <v>0</v>
      </c>
      <c r="AA28" s="240"/>
      <c r="AB28" s="240">
        <v>0</v>
      </c>
      <c r="AC28" s="240">
        <v>0</v>
      </c>
    </row>
    <row r="29" spans="1:29" x14ac:dyDescent="0.25">
      <c r="A29" s="209" t="s">
        <v>178</v>
      </c>
      <c r="B29" s="211" t="s">
        <v>177</v>
      </c>
      <c r="C29" s="240"/>
      <c r="D29" s="240"/>
      <c r="E29" s="240"/>
      <c r="F29" s="240"/>
      <c r="G29" s="240">
        <v>0</v>
      </c>
      <c r="H29" s="240">
        <v>8.5409396662444763</v>
      </c>
      <c r="I29" s="240"/>
      <c r="J29" s="240">
        <v>1.0632647100000003</v>
      </c>
      <c r="K29" s="240"/>
      <c r="L29" s="240">
        <v>26.928241293488668</v>
      </c>
      <c r="M29" s="240"/>
      <c r="N29" s="240">
        <v>9.4083302591693965</v>
      </c>
      <c r="O29" s="240"/>
      <c r="P29" s="240">
        <v>106.33312108823122</v>
      </c>
      <c r="Q29" s="240"/>
      <c r="R29" s="240">
        <v>107.1521780325445</v>
      </c>
      <c r="S29" s="240"/>
      <c r="T29" s="240">
        <v>22.556771538334061</v>
      </c>
      <c r="U29" s="240"/>
      <c r="V29" s="240">
        <v>63.657007452134451</v>
      </c>
      <c r="W29" s="240"/>
      <c r="X29" s="240">
        <v>0</v>
      </c>
      <c r="Y29" s="240"/>
      <c r="Z29" s="240">
        <v>0</v>
      </c>
      <c r="AA29" s="240"/>
      <c r="AB29" s="240">
        <v>164.35907358629834</v>
      </c>
      <c r="AC29" s="240">
        <v>181.28078045384837</v>
      </c>
    </row>
    <row r="30" spans="1:29" ht="47.25" x14ac:dyDescent="0.25">
      <c r="A30" s="207" t="s">
        <v>63</v>
      </c>
      <c r="B30" s="208" t="s">
        <v>176</v>
      </c>
      <c r="C30" s="240">
        <v>832.11676004149206</v>
      </c>
      <c r="D30" s="240">
        <v>916.72529437924175</v>
      </c>
      <c r="E30" s="240">
        <v>906.40390226924171</v>
      </c>
      <c r="F30" s="240">
        <v>906.40390226924171</v>
      </c>
      <c r="G30" s="240">
        <v>0</v>
      </c>
      <c r="H30" s="240">
        <v>42.704698331222396</v>
      </c>
      <c r="I30" s="240"/>
      <c r="J30" s="240">
        <v>5.3163235500000008</v>
      </c>
      <c r="K30" s="240"/>
      <c r="L30" s="240">
        <v>176.30787313411</v>
      </c>
      <c r="M30" s="240"/>
      <c r="N30" s="240">
        <v>47.041651295846997</v>
      </c>
      <c r="O30" s="240"/>
      <c r="P30" s="240">
        <v>602.78279646615965</v>
      </c>
      <c r="Q30" s="240"/>
      <c r="R30" s="240">
        <v>854.0459274233948</v>
      </c>
      <c r="S30" s="240"/>
      <c r="T30" s="240">
        <v>0</v>
      </c>
      <c r="U30" s="240"/>
      <c r="V30" s="240">
        <v>0</v>
      </c>
      <c r="W30" s="240"/>
      <c r="X30" s="240">
        <v>0</v>
      </c>
      <c r="Y30" s="240"/>
      <c r="Z30" s="240">
        <v>0</v>
      </c>
      <c r="AA30" s="240"/>
      <c r="AB30" s="240">
        <v>821.79536793149202</v>
      </c>
      <c r="AC30" s="240">
        <v>906.40390226924183</v>
      </c>
    </row>
    <row r="31" spans="1:29" x14ac:dyDescent="0.25">
      <c r="A31" s="207" t="s">
        <v>175</v>
      </c>
      <c r="B31" s="210" t="s">
        <v>174</v>
      </c>
      <c r="C31" s="240">
        <v>10.319621484412471</v>
      </c>
      <c r="D31" s="240">
        <v>10.319621484412471</v>
      </c>
      <c r="E31" s="240"/>
      <c r="F31" s="240"/>
      <c r="G31" s="240"/>
      <c r="H31" s="240"/>
      <c r="I31" s="240"/>
      <c r="J31" s="240"/>
      <c r="K31" s="240"/>
      <c r="L31" s="240"/>
      <c r="M31" s="240"/>
      <c r="N31" s="240"/>
      <c r="O31" s="240"/>
      <c r="P31" s="240"/>
      <c r="Q31" s="240"/>
      <c r="R31" s="240"/>
      <c r="S31" s="240"/>
      <c r="T31" s="240"/>
      <c r="U31" s="240"/>
      <c r="V31" s="240"/>
      <c r="W31" s="240"/>
      <c r="X31" s="240"/>
      <c r="Y31" s="240"/>
      <c r="Z31" s="240"/>
      <c r="AA31" s="240"/>
      <c r="AB31" s="240">
        <v>0</v>
      </c>
      <c r="AC31" s="240">
        <v>0</v>
      </c>
    </row>
    <row r="32" spans="1:29" ht="31.5" x14ac:dyDescent="0.25">
      <c r="A32" s="207" t="s">
        <v>173</v>
      </c>
      <c r="B32" s="210" t="s">
        <v>172</v>
      </c>
      <c r="C32" s="240">
        <v>215.28894269462543</v>
      </c>
      <c r="D32" s="240">
        <v>235.55497693091505</v>
      </c>
      <c r="E32" s="240"/>
      <c r="F32" s="240"/>
      <c r="G32" s="240"/>
      <c r="H32" s="240"/>
      <c r="I32" s="240"/>
      <c r="J32" s="240"/>
      <c r="K32" s="240"/>
      <c r="L32" s="240"/>
      <c r="M32" s="240"/>
      <c r="N32" s="240"/>
      <c r="O32" s="240"/>
      <c r="P32" s="240"/>
      <c r="Q32" s="240"/>
      <c r="R32" s="240"/>
      <c r="S32" s="240"/>
      <c r="T32" s="240"/>
      <c r="U32" s="240"/>
      <c r="V32" s="240"/>
      <c r="W32" s="240"/>
      <c r="X32" s="240"/>
      <c r="Y32" s="240"/>
      <c r="Z32" s="240"/>
      <c r="AA32" s="240"/>
      <c r="AB32" s="240">
        <v>0</v>
      </c>
      <c r="AC32" s="240">
        <v>0</v>
      </c>
    </row>
    <row r="33" spans="1:29" x14ac:dyDescent="0.25">
      <c r="A33" s="207" t="s">
        <v>171</v>
      </c>
      <c r="B33" s="210" t="s">
        <v>170</v>
      </c>
      <c r="C33" s="240">
        <v>565.99701459213179</v>
      </c>
      <c r="D33" s="240">
        <v>626.54262582088165</v>
      </c>
      <c r="E33" s="240"/>
      <c r="F33" s="240"/>
      <c r="G33" s="240"/>
      <c r="H33" s="240"/>
      <c r="I33" s="240"/>
      <c r="J33" s="240"/>
      <c r="K33" s="240"/>
      <c r="L33" s="240"/>
      <c r="M33" s="240"/>
      <c r="N33" s="240"/>
      <c r="O33" s="240"/>
      <c r="P33" s="240"/>
      <c r="Q33" s="240"/>
      <c r="R33" s="240"/>
      <c r="S33" s="240"/>
      <c r="T33" s="240"/>
      <c r="U33" s="240"/>
      <c r="V33" s="240"/>
      <c r="W33" s="240"/>
      <c r="X33" s="240"/>
      <c r="Y33" s="240"/>
      <c r="Z33" s="240"/>
      <c r="AA33" s="240"/>
      <c r="AB33" s="240">
        <v>0</v>
      </c>
      <c r="AC33" s="240">
        <v>0</v>
      </c>
    </row>
    <row r="34" spans="1:29" x14ac:dyDescent="0.25">
      <c r="A34" s="207" t="s">
        <v>169</v>
      </c>
      <c r="B34" s="210" t="s">
        <v>168</v>
      </c>
      <c r="C34" s="240">
        <v>40.51118127032219</v>
      </c>
      <c r="D34" s="240">
        <v>44.308070143032602</v>
      </c>
      <c r="E34" s="240"/>
      <c r="F34" s="240"/>
      <c r="G34" s="240"/>
      <c r="H34" s="240"/>
      <c r="I34" s="240"/>
      <c r="J34" s="240"/>
      <c r="K34" s="240"/>
      <c r="L34" s="240"/>
      <c r="M34" s="240"/>
      <c r="N34" s="240"/>
      <c r="O34" s="240"/>
      <c r="P34" s="240"/>
      <c r="Q34" s="240"/>
      <c r="R34" s="240"/>
      <c r="S34" s="240"/>
      <c r="T34" s="240"/>
      <c r="U34" s="240"/>
      <c r="V34" s="240"/>
      <c r="W34" s="240"/>
      <c r="X34" s="240"/>
      <c r="Y34" s="240"/>
      <c r="Z34" s="240"/>
      <c r="AA34" s="240"/>
      <c r="AB34" s="240">
        <v>0</v>
      </c>
      <c r="AC34" s="240">
        <v>0</v>
      </c>
    </row>
    <row r="35" spans="1:29" ht="31.5" x14ac:dyDescent="0.25">
      <c r="A35" s="207" t="s">
        <v>62</v>
      </c>
      <c r="B35" s="208" t="s">
        <v>167</v>
      </c>
      <c r="C35" s="240"/>
      <c r="D35" s="240"/>
      <c r="E35" s="240"/>
      <c r="F35" s="240"/>
      <c r="G35" s="240"/>
      <c r="H35" s="240"/>
      <c r="I35" s="240"/>
      <c r="J35" s="240"/>
      <c r="K35" s="240"/>
      <c r="L35" s="240"/>
      <c r="M35" s="240"/>
      <c r="N35" s="240"/>
      <c r="O35" s="240"/>
      <c r="P35" s="240"/>
      <c r="Q35" s="240"/>
      <c r="R35" s="240"/>
      <c r="S35" s="240"/>
      <c r="T35" s="240"/>
      <c r="U35" s="240"/>
      <c r="V35" s="240"/>
      <c r="W35" s="240"/>
      <c r="X35" s="240"/>
      <c r="Y35" s="240"/>
      <c r="Z35" s="240"/>
      <c r="AA35" s="240"/>
      <c r="AB35" s="240"/>
      <c r="AC35" s="240"/>
    </row>
    <row r="36" spans="1:29" x14ac:dyDescent="0.25">
      <c r="A36" s="209" t="s">
        <v>166</v>
      </c>
      <c r="B36" s="210" t="s">
        <v>682</v>
      </c>
      <c r="C36" s="240"/>
      <c r="D36" s="240"/>
      <c r="E36" s="240"/>
      <c r="F36" s="240"/>
      <c r="G36" s="240">
        <v>0</v>
      </c>
      <c r="H36" s="240">
        <v>0</v>
      </c>
      <c r="I36" s="287" t="s">
        <v>527</v>
      </c>
      <c r="J36" s="240">
        <v>0</v>
      </c>
      <c r="K36" s="240" t="s">
        <v>527</v>
      </c>
      <c r="L36" s="240">
        <v>0</v>
      </c>
      <c r="M36" s="287" t="s">
        <v>527</v>
      </c>
      <c r="N36" s="240">
        <v>0</v>
      </c>
      <c r="O36" s="240" t="s">
        <v>527</v>
      </c>
      <c r="P36" s="240">
        <v>0</v>
      </c>
      <c r="Q36" s="287" t="s">
        <v>527</v>
      </c>
      <c r="R36" s="240">
        <v>0</v>
      </c>
      <c r="S36" s="240" t="s">
        <v>527</v>
      </c>
      <c r="T36" s="240">
        <v>0</v>
      </c>
      <c r="U36" s="287" t="s">
        <v>527</v>
      </c>
      <c r="V36" s="240">
        <v>0</v>
      </c>
      <c r="W36" s="240" t="s">
        <v>527</v>
      </c>
      <c r="X36" s="240">
        <v>0</v>
      </c>
      <c r="Y36" s="287" t="s">
        <v>527</v>
      </c>
      <c r="Z36" s="240">
        <v>0</v>
      </c>
      <c r="AA36" s="240" t="s">
        <v>527</v>
      </c>
      <c r="AB36" s="240">
        <v>0</v>
      </c>
      <c r="AC36" s="240">
        <v>0</v>
      </c>
    </row>
    <row r="37" spans="1:29" ht="31.5" x14ac:dyDescent="0.25">
      <c r="A37" s="209" t="s">
        <v>165</v>
      </c>
      <c r="B37" s="286" t="s">
        <v>680</v>
      </c>
      <c r="C37" s="240"/>
      <c r="D37" s="240"/>
      <c r="E37" s="240"/>
      <c r="F37" s="240"/>
      <c r="G37" s="240">
        <v>0</v>
      </c>
      <c r="H37" s="240">
        <v>0</v>
      </c>
      <c r="I37" s="287" t="s">
        <v>527</v>
      </c>
      <c r="J37" s="240">
        <v>0</v>
      </c>
      <c r="K37" s="240" t="s">
        <v>527</v>
      </c>
      <c r="L37" s="240">
        <v>0</v>
      </c>
      <c r="M37" s="287" t="s">
        <v>527</v>
      </c>
      <c r="N37" s="240">
        <v>0</v>
      </c>
      <c r="O37" s="240" t="s">
        <v>527</v>
      </c>
      <c r="P37" s="240">
        <v>0</v>
      </c>
      <c r="Q37" s="287" t="s">
        <v>527</v>
      </c>
      <c r="R37" s="240">
        <v>0</v>
      </c>
      <c r="S37" s="240" t="s">
        <v>527</v>
      </c>
      <c r="T37" s="240">
        <v>0</v>
      </c>
      <c r="U37" s="287" t="s">
        <v>527</v>
      </c>
      <c r="V37" s="240">
        <v>0</v>
      </c>
      <c r="W37" s="240" t="s">
        <v>527</v>
      </c>
      <c r="X37" s="240">
        <v>0</v>
      </c>
      <c r="Y37" s="287" t="s">
        <v>527</v>
      </c>
      <c r="Z37" s="240">
        <v>0</v>
      </c>
      <c r="AA37" s="240" t="s">
        <v>527</v>
      </c>
      <c r="AB37" s="240">
        <v>0</v>
      </c>
      <c r="AC37" s="240">
        <v>0</v>
      </c>
    </row>
    <row r="38" spans="1:29" x14ac:dyDescent="0.25">
      <c r="A38" s="209" t="s">
        <v>164</v>
      </c>
      <c r="B38" s="286" t="s">
        <v>155</v>
      </c>
      <c r="C38" s="240"/>
      <c r="D38" s="240"/>
      <c r="E38" s="240"/>
      <c r="F38" s="240"/>
      <c r="G38" s="240">
        <v>0</v>
      </c>
      <c r="H38" s="240">
        <v>0</v>
      </c>
      <c r="I38" s="287" t="s">
        <v>527</v>
      </c>
      <c r="J38" s="240">
        <v>0</v>
      </c>
      <c r="K38" s="240" t="s">
        <v>527</v>
      </c>
      <c r="L38" s="240">
        <v>0</v>
      </c>
      <c r="M38" s="287" t="s">
        <v>527</v>
      </c>
      <c r="N38" s="240">
        <v>0</v>
      </c>
      <c r="O38" s="240" t="s">
        <v>527</v>
      </c>
      <c r="P38" s="240">
        <v>0</v>
      </c>
      <c r="Q38" s="287" t="s">
        <v>527</v>
      </c>
      <c r="R38" s="240">
        <v>0</v>
      </c>
      <c r="S38" s="240" t="s">
        <v>527</v>
      </c>
      <c r="T38" s="240">
        <v>0</v>
      </c>
      <c r="U38" s="287" t="s">
        <v>527</v>
      </c>
      <c r="V38" s="240">
        <v>0</v>
      </c>
      <c r="W38" s="240" t="s">
        <v>527</v>
      </c>
      <c r="X38" s="240">
        <v>0</v>
      </c>
      <c r="Y38" s="287" t="s">
        <v>527</v>
      </c>
      <c r="Z38" s="240">
        <v>0</v>
      </c>
      <c r="AA38" s="240" t="s">
        <v>527</v>
      </c>
      <c r="AB38" s="240">
        <v>0</v>
      </c>
      <c r="AC38" s="240">
        <v>0</v>
      </c>
    </row>
    <row r="39" spans="1:29" x14ac:dyDescent="0.25">
      <c r="A39" s="209" t="s">
        <v>163</v>
      </c>
      <c r="B39" s="210" t="s">
        <v>717</v>
      </c>
      <c r="C39" s="240"/>
      <c r="D39" s="240"/>
      <c r="E39" s="240"/>
      <c r="F39" s="240"/>
      <c r="G39" s="240">
        <v>0</v>
      </c>
      <c r="H39" s="240">
        <v>0</v>
      </c>
      <c r="I39" s="287" t="s">
        <v>527</v>
      </c>
      <c r="J39" s="240">
        <v>0</v>
      </c>
      <c r="K39" s="240" t="s">
        <v>527</v>
      </c>
      <c r="L39" s="240">
        <v>0</v>
      </c>
      <c r="M39" s="287" t="s">
        <v>527</v>
      </c>
      <c r="N39" s="240">
        <v>0</v>
      </c>
      <c r="O39" s="240" t="s">
        <v>527</v>
      </c>
      <c r="P39" s="240">
        <v>0</v>
      </c>
      <c r="Q39" s="287" t="s">
        <v>527</v>
      </c>
      <c r="R39" s="240">
        <v>0</v>
      </c>
      <c r="S39" s="240" t="s">
        <v>527</v>
      </c>
      <c r="T39" s="240">
        <v>0</v>
      </c>
      <c r="U39" s="287" t="s">
        <v>527</v>
      </c>
      <c r="V39" s="240">
        <v>0</v>
      </c>
      <c r="W39" s="240" t="s">
        <v>527</v>
      </c>
      <c r="X39" s="240">
        <v>0</v>
      </c>
      <c r="Y39" s="287" t="s">
        <v>527</v>
      </c>
      <c r="Z39" s="240">
        <v>0</v>
      </c>
      <c r="AA39" s="240" t="s">
        <v>527</v>
      </c>
      <c r="AB39" s="240">
        <v>0</v>
      </c>
      <c r="AC39" s="240">
        <v>0</v>
      </c>
    </row>
    <row r="40" spans="1:29" x14ac:dyDescent="0.25">
      <c r="A40" s="209" t="s">
        <v>162</v>
      </c>
      <c r="B40" s="210" t="s">
        <v>683</v>
      </c>
      <c r="C40" s="240"/>
      <c r="D40" s="240"/>
      <c r="E40" s="240"/>
      <c r="F40" s="240"/>
      <c r="G40" s="240">
        <v>0</v>
      </c>
      <c r="H40" s="240">
        <v>0</v>
      </c>
      <c r="I40" s="287" t="s">
        <v>527</v>
      </c>
      <c r="J40" s="240">
        <v>0</v>
      </c>
      <c r="K40" s="240" t="s">
        <v>527</v>
      </c>
      <c r="L40" s="240">
        <v>0</v>
      </c>
      <c r="M40" s="287" t="s">
        <v>527</v>
      </c>
      <c r="N40" s="240">
        <v>0</v>
      </c>
      <c r="O40" s="240" t="s">
        <v>527</v>
      </c>
      <c r="P40" s="240">
        <v>0</v>
      </c>
      <c r="Q40" s="287" t="s">
        <v>527</v>
      </c>
      <c r="R40" s="240">
        <v>0</v>
      </c>
      <c r="S40" s="240" t="s">
        <v>527</v>
      </c>
      <c r="T40" s="240">
        <v>0</v>
      </c>
      <c r="U40" s="287" t="s">
        <v>527</v>
      </c>
      <c r="V40" s="240">
        <v>0</v>
      </c>
      <c r="W40" s="240" t="s">
        <v>527</v>
      </c>
      <c r="X40" s="240">
        <v>0</v>
      </c>
      <c r="Y40" s="287" t="s">
        <v>527</v>
      </c>
      <c r="Z40" s="240">
        <v>0</v>
      </c>
      <c r="AA40" s="240" t="s">
        <v>527</v>
      </c>
      <c r="AB40" s="240">
        <v>0</v>
      </c>
      <c r="AC40" s="240">
        <v>0</v>
      </c>
    </row>
    <row r="41" spans="1:29" x14ac:dyDescent="0.25">
      <c r="A41" s="209" t="s">
        <v>161</v>
      </c>
      <c r="B41" s="210" t="s">
        <v>684</v>
      </c>
      <c r="C41" s="240"/>
      <c r="D41" s="240"/>
      <c r="E41" s="240"/>
      <c r="F41" s="240"/>
      <c r="G41" s="240">
        <v>0</v>
      </c>
      <c r="H41" s="240">
        <v>0</v>
      </c>
      <c r="I41" s="287" t="s">
        <v>527</v>
      </c>
      <c r="J41" s="240">
        <v>0</v>
      </c>
      <c r="K41" s="240" t="s">
        <v>527</v>
      </c>
      <c r="L41" s="240">
        <v>0</v>
      </c>
      <c r="M41" s="287" t="s">
        <v>527</v>
      </c>
      <c r="N41" s="240">
        <v>0</v>
      </c>
      <c r="O41" s="240" t="s">
        <v>527</v>
      </c>
      <c r="P41" s="240">
        <v>0</v>
      </c>
      <c r="Q41" s="287" t="s">
        <v>527</v>
      </c>
      <c r="R41" s="240">
        <v>0</v>
      </c>
      <c r="S41" s="240" t="s">
        <v>527</v>
      </c>
      <c r="T41" s="240">
        <v>0</v>
      </c>
      <c r="U41" s="287" t="s">
        <v>527</v>
      </c>
      <c r="V41" s="240">
        <v>0</v>
      </c>
      <c r="W41" s="240" t="s">
        <v>527</v>
      </c>
      <c r="X41" s="240">
        <v>0</v>
      </c>
      <c r="Y41" s="287" t="s">
        <v>527</v>
      </c>
      <c r="Z41" s="240">
        <v>0</v>
      </c>
      <c r="AA41" s="240" t="s">
        <v>527</v>
      </c>
      <c r="AB41" s="240">
        <v>0</v>
      </c>
      <c r="AC41" s="240">
        <v>0</v>
      </c>
    </row>
    <row r="42" spans="1:29" x14ac:dyDescent="0.25">
      <c r="A42" s="209" t="s">
        <v>160</v>
      </c>
      <c r="B42" s="210" t="s">
        <v>685</v>
      </c>
      <c r="C42" s="240"/>
      <c r="D42" s="240"/>
      <c r="E42" s="240"/>
      <c r="F42" s="240"/>
      <c r="G42" s="240">
        <v>0</v>
      </c>
      <c r="H42" s="240">
        <v>0</v>
      </c>
      <c r="I42" s="287" t="s">
        <v>527</v>
      </c>
      <c r="J42" s="240">
        <v>0</v>
      </c>
      <c r="K42" s="240" t="s">
        <v>527</v>
      </c>
      <c r="L42" s="240">
        <v>0</v>
      </c>
      <c r="M42" s="287" t="s">
        <v>527</v>
      </c>
      <c r="N42" s="240">
        <v>0</v>
      </c>
      <c r="O42" s="240" t="s">
        <v>527</v>
      </c>
      <c r="P42" s="240">
        <v>0</v>
      </c>
      <c r="Q42" s="287" t="s">
        <v>527</v>
      </c>
      <c r="R42" s="240">
        <v>0</v>
      </c>
      <c r="S42" s="240" t="s">
        <v>527</v>
      </c>
      <c r="T42" s="240">
        <v>0</v>
      </c>
      <c r="U42" s="287" t="s">
        <v>527</v>
      </c>
      <c r="V42" s="240">
        <v>0</v>
      </c>
      <c r="W42" s="240" t="s">
        <v>527</v>
      </c>
      <c r="X42" s="240">
        <v>0</v>
      </c>
      <c r="Y42" s="287" t="s">
        <v>527</v>
      </c>
      <c r="Z42" s="240">
        <v>0</v>
      </c>
      <c r="AA42" s="240" t="s">
        <v>527</v>
      </c>
      <c r="AB42" s="240">
        <v>0</v>
      </c>
      <c r="AC42" s="240">
        <v>0</v>
      </c>
    </row>
    <row r="43" spans="1:29" x14ac:dyDescent="0.25">
      <c r="A43" s="209" t="s">
        <v>686</v>
      </c>
      <c r="B43" s="210" t="s">
        <v>687</v>
      </c>
      <c r="C43" s="240"/>
      <c r="D43" s="240"/>
      <c r="E43" s="240"/>
      <c r="F43" s="240"/>
      <c r="G43" s="240">
        <v>0</v>
      </c>
      <c r="H43" s="240">
        <v>0</v>
      </c>
      <c r="I43" s="287" t="s">
        <v>527</v>
      </c>
      <c r="J43" s="240">
        <v>0</v>
      </c>
      <c r="K43" s="240" t="s">
        <v>527</v>
      </c>
      <c r="L43" s="240">
        <v>0</v>
      </c>
      <c r="M43" s="287" t="s">
        <v>527</v>
      </c>
      <c r="N43" s="240">
        <v>0</v>
      </c>
      <c r="O43" s="240" t="s">
        <v>527</v>
      </c>
      <c r="P43" s="240">
        <v>0</v>
      </c>
      <c r="Q43" s="287" t="s">
        <v>527</v>
      </c>
      <c r="R43" s="240">
        <v>0</v>
      </c>
      <c r="S43" s="240" t="s">
        <v>527</v>
      </c>
      <c r="T43" s="240">
        <v>0</v>
      </c>
      <c r="U43" s="287" t="s">
        <v>527</v>
      </c>
      <c r="V43" s="240">
        <v>0</v>
      </c>
      <c r="W43" s="240" t="s">
        <v>527</v>
      </c>
      <c r="X43" s="240">
        <v>0</v>
      </c>
      <c r="Y43" s="287" t="s">
        <v>527</v>
      </c>
      <c r="Z43" s="240">
        <v>0</v>
      </c>
      <c r="AA43" s="240" t="s">
        <v>527</v>
      </c>
      <c r="AB43" s="240">
        <v>0</v>
      </c>
      <c r="AC43" s="240">
        <v>0</v>
      </c>
    </row>
    <row r="44" spans="1:29" x14ac:dyDescent="0.25">
      <c r="A44" s="209" t="s">
        <v>688</v>
      </c>
      <c r="B44" s="210" t="s">
        <v>689</v>
      </c>
      <c r="C44" s="240"/>
      <c r="D44" s="240"/>
      <c r="E44" s="240"/>
      <c r="F44" s="240"/>
      <c r="G44" s="240">
        <v>0</v>
      </c>
      <c r="H44" s="240">
        <v>0</v>
      </c>
      <c r="I44" s="287" t="s">
        <v>527</v>
      </c>
      <c r="J44" s="240">
        <v>0</v>
      </c>
      <c r="K44" s="240" t="s">
        <v>527</v>
      </c>
      <c r="L44" s="240">
        <v>12</v>
      </c>
      <c r="M44" s="287">
        <v>4</v>
      </c>
      <c r="N44" s="240">
        <v>12</v>
      </c>
      <c r="O44" s="240">
        <v>4</v>
      </c>
      <c r="P44" s="240">
        <v>0</v>
      </c>
      <c r="Q44" s="287" t="s">
        <v>527</v>
      </c>
      <c r="R44" s="240">
        <v>0</v>
      </c>
      <c r="S44" s="240" t="s">
        <v>527</v>
      </c>
      <c r="T44" s="240">
        <v>0</v>
      </c>
      <c r="U44" s="287" t="s">
        <v>527</v>
      </c>
      <c r="V44" s="240">
        <v>0</v>
      </c>
      <c r="W44" s="240" t="s">
        <v>527</v>
      </c>
      <c r="X44" s="240">
        <v>0</v>
      </c>
      <c r="Y44" s="287" t="s">
        <v>527</v>
      </c>
      <c r="Z44" s="240">
        <v>0</v>
      </c>
      <c r="AA44" s="240" t="s">
        <v>527</v>
      </c>
      <c r="AB44" s="240">
        <v>12</v>
      </c>
      <c r="AC44" s="240">
        <v>12</v>
      </c>
    </row>
    <row r="45" spans="1:29" x14ac:dyDescent="0.25">
      <c r="A45" s="209" t="s">
        <v>690</v>
      </c>
      <c r="B45" s="210" t="s">
        <v>691</v>
      </c>
      <c r="C45" s="240"/>
      <c r="D45" s="240"/>
      <c r="E45" s="240"/>
      <c r="F45" s="240"/>
      <c r="G45" s="240">
        <v>0</v>
      </c>
      <c r="H45" s="240">
        <v>0</v>
      </c>
      <c r="I45" s="287" t="s">
        <v>527</v>
      </c>
      <c r="J45" s="240">
        <v>0</v>
      </c>
      <c r="K45" s="240" t="s">
        <v>527</v>
      </c>
      <c r="L45" s="240">
        <v>0</v>
      </c>
      <c r="M45" s="287" t="s">
        <v>527</v>
      </c>
      <c r="N45" s="240">
        <v>0</v>
      </c>
      <c r="O45" s="240" t="s">
        <v>527</v>
      </c>
      <c r="P45" s="240">
        <v>0</v>
      </c>
      <c r="Q45" s="287" t="s">
        <v>527</v>
      </c>
      <c r="R45" s="240">
        <v>0</v>
      </c>
      <c r="S45" s="240" t="s">
        <v>527</v>
      </c>
      <c r="T45" s="240">
        <v>0</v>
      </c>
      <c r="U45" s="287" t="s">
        <v>527</v>
      </c>
      <c r="V45" s="240">
        <v>0</v>
      </c>
      <c r="W45" s="240" t="s">
        <v>527</v>
      </c>
      <c r="X45" s="240">
        <v>0</v>
      </c>
      <c r="Y45" s="287" t="s">
        <v>527</v>
      </c>
      <c r="Z45" s="240">
        <v>0</v>
      </c>
      <c r="AA45" s="240" t="s">
        <v>527</v>
      </c>
      <c r="AB45" s="240">
        <v>0</v>
      </c>
      <c r="AC45" s="240">
        <v>0</v>
      </c>
    </row>
    <row r="46" spans="1:29" x14ac:dyDescent="0.25">
      <c r="A46" s="209" t="s">
        <v>692</v>
      </c>
      <c r="B46" s="210" t="s">
        <v>693</v>
      </c>
      <c r="C46" s="240"/>
      <c r="D46" s="240"/>
      <c r="E46" s="240"/>
      <c r="F46" s="240"/>
      <c r="G46" s="240">
        <v>0</v>
      </c>
      <c r="H46" s="240">
        <v>0</v>
      </c>
      <c r="I46" s="287" t="s">
        <v>527</v>
      </c>
      <c r="J46" s="240">
        <v>0</v>
      </c>
      <c r="K46" s="240" t="s">
        <v>527</v>
      </c>
      <c r="L46" s="240">
        <v>0</v>
      </c>
      <c r="M46" s="287" t="s">
        <v>527</v>
      </c>
      <c r="N46" s="240">
        <v>0</v>
      </c>
      <c r="O46" s="240" t="s">
        <v>527</v>
      </c>
      <c r="P46" s="240">
        <v>0</v>
      </c>
      <c r="Q46" s="287" t="s">
        <v>527</v>
      </c>
      <c r="R46" s="240">
        <v>0</v>
      </c>
      <c r="S46" s="240" t="s">
        <v>527</v>
      </c>
      <c r="T46" s="240">
        <v>0</v>
      </c>
      <c r="U46" s="287" t="s">
        <v>527</v>
      </c>
      <c r="V46" s="240">
        <v>0</v>
      </c>
      <c r="W46" s="240" t="s">
        <v>527</v>
      </c>
      <c r="X46" s="240">
        <v>0</v>
      </c>
      <c r="Y46" s="287" t="s">
        <v>527</v>
      </c>
      <c r="Z46" s="240">
        <v>0</v>
      </c>
      <c r="AA46" s="240" t="s">
        <v>527</v>
      </c>
      <c r="AB46" s="240">
        <v>0</v>
      </c>
      <c r="AC46" s="240">
        <v>0</v>
      </c>
    </row>
    <row r="47" spans="1:29" x14ac:dyDescent="0.25">
      <c r="A47" s="207" t="s">
        <v>61</v>
      </c>
      <c r="B47" s="208" t="s">
        <v>159</v>
      </c>
      <c r="C47" s="240"/>
      <c r="D47" s="240"/>
      <c r="E47" s="240"/>
      <c r="F47" s="240"/>
      <c r="G47" s="240"/>
      <c r="H47" s="240"/>
      <c r="I47" s="240"/>
      <c r="J47" s="240"/>
      <c r="K47" s="240"/>
      <c r="L47" s="240"/>
      <c r="M47" s="240"/>
      <c r="N47" s="240"/>
      <c r="O47" s="240"/>
      <c r="P47" s="240"/>
      <c r="Q47" s="240"/>
      <c r="R47" s="240"/>
      <c r="S47" s="287"/>
      <c r="T47" s="240"/>
      <c r="U47" s="240"/>
      <c r="V47" s="240"/>
      <c r="W47" s="240"/>
      <c r="X47" s="240"/>
      <c r="Y47" s="240"/>
      <c r="Z47" s="240"/>
      <c r="AA47" s="240"/>
      <c r="AB47" s="240"/>
      <c r="AC47" s="240"/>
    </row>
    <row r="48" spans="1:29" x14ac:dyDescent="0.25">
      <c r="A48" s="209" t="s">
        <v>158</v>
      </c>
      <c r="B48" s="210" t="s">
        <v>682</v>
      </c>
      <c r="C48" s="240">
        <v>0</v>
      </c>
      <c r="D48" s="240">
        <v>0</v>
      </c>
      <c r="E48" s="240"/>
      <c r="F48" s="240"/>
      <c r="G48" s="240">
        <v>0</v>
      </c>
      <c r="H48" s="240">
        <v>0</v>
      </c>
      <c r="I48" s="240"/>
      <c r="J48" s="240">
        <v>0</v>
      </c>
      <c r="K48" s="240"/>
      <c r="L48" s="240">
        <v>0</v>
      </c>
      <c r="M48" s="240"/>
      <c r="N48" s="240">
        <v>0</v>
      </c>
      <c r="O48" s="240"/>
      <c r="P48" s="240">
        <v>0</v>
      </c>
      <c r="Q48" s="240"/>
      <c r="R48" s="240">
        <v>0</v>
      </c>
      <c r="S48" s="240"/>
      <c r="T48" s="240">
        <v>0</v>
      </c>
      <c r="U48" s="240"/>
      <c r="V48" s="240">
        <v>0</v>
      </c>
      <c r="W48" s="240"/>
      <c r="X48" s="240">
        <v>0</v>
      </c>
      <c r="Y48" s="240"/>
      <c r="Z48" s="240">
        <v>0</v>
      </c>
      <c r="AA48" s="240"/>
      <c r="AB48" s="240">
        <v>0</v>
      </c>
      <c r="AC48" s="240">
        <v>0</v>
      </c>
    </row>
    <row r="49" spans="1:29" ht="31.5" x14ac:dyDescent="0.25">
      <c r="A49" s="209" t="s">
        <v>157</v>
      </c>
      <c r="B49" s="286" t="s">
        <v>680</v>
      </c>
      <c r="C49" s="240">
        <v>0</v>
      </c>
      <c r="D49" s="240">
        <v>0</v>
      </c>
      <c r="E49" s="240"/>
      <c r="F49" s="240"/>
      <c r="G49" s="240">
        <v>0</v>
      </c>
      <c r="H49" s="240">
        <v>0</v>
      </c>
      <c r="I49" s="240"/>
      <c r="J49" s="240">
        <v>0</v>
      </c>
      <c r="K49" s="240"/>
      <c r="L49" s="240">
        <v>0</v>
      </c>
      <c r="M49" s="240"/>
      <c r="N49" s="240">
        <v>0</v>
      </c>
      <c r="O49" s="240"/>
      <c r="P49" s="240">
        <v>0</v>
      </c>
      <c r="Q49" s="240"/>
      <c r="R49" s="240">
        <v>0</v>
      </c>
      <c r="S49" s="240"/>
      <c r="T49" s="240">
        <v>0</v>
      </c>
      <c r="U49" s="240"/>
      <c r="V49" s="240">
        <v>0</v>
      </c>
      <c r="W49" s="240"/>
      <c r="X49" s="240">
        <v>0</v>
      </c>
      <c r="Y49" s="240"/>
      <c r="Z49" s="240">
        <v>0</v>
      </c>
      <c r="AA49" s="240"/>
      <c r="AB49" s="240">
        <v>0</v>
      </c>
      <c r="AC49" s="240">
        <v>0</v>
      </c>
    </row>
    <row r="50" spans="1:29" x14ac:dyDescent="0.25">
      <c r="A50" s="209" t="s">
        <v>156</v>
      </c>
      <c r="B50" s="286" t="s">
        <v>155</v>
      </c>
      <c r="C50" s="240">
        <v>0</v>
      </c>
      <c r="D50" s="240">
        <v>0</v>
      </c>
      <c r="E50" s="240"/>
      <c r="F50" s="240"/>
      <c r="G50" s="240">
        <v>0</v>
      </c>
      <c r="H50" s="240">
        <v>0</v>
      </c>
      <c r="I50" s="240"/>
      <c r="J50" s="240">
        <v>0</v>
      </c>
      <c r="K50" s="240"/>
      <c r="L50" s="240">
        <v>0</v>
      </c>
      <c r="M50" s="240"/>
      <c r="N50" s="240">
        <v>0</v>
      </c>
      <c r="O50" s="240"/>
      <c r="P50" s="240">
        <v>0</v>
      </c>
      <c r="Q50" s="240"/>
      <c r="R50" s="240">
        <v>0</v>
      </c>
      <c r="S50" s="240"/>
      <c r="T50" s="240">
        <v>0</v>
      </c>
      <c r="U50" s="240"/>
      <c r="V50" s="240">
        <v>0</v>
      </c>
      <c r="W50" s="240"/>
      <c r="X50" s="240">
        <v>0</v>
      </c>
      <c r="Y50" s="240"/>
      <c r="Z50" s="240">
        <v>0</v>
      </c>
      <c r="AA50" s="240"/>
      <c r="AB50" s="240">
        <v>0</v>
      </c>
      <c r="AC50" s="240">
        <v>0</v>
      </c>
    </row>
    <row r="51" spans="1:29" ht="31.5" x14ac:dyDescent="0.25">
      <c r="A51" s="209" t="s">
        <v>154</v>
      </c>
      <c r="B51" s="210" t="s">
        <v>153</v>
      </c>
      <c r="C51" s="240">
        <v>0</v>
      </c>
      <c r="D51" s="240">
        <v>0</v>
      </c>
      <c r="E51" s="240"/>
      <c r="F51" s="240"/>
      <c r="G51" s="240">
        <v>0</v>
      </c>
      <c r="H51" s="240">
        <v>0</v>
      </c>
      <c r="I51" s="240"/>
      <c r="J51" s="240">
        <v>0</v>
      </c>
      <c r="K51" s="240"/>
      <c r="L51" s="240">
        <v>0</v>
      </c>
      <c r="M51" s="240"/>
      <c r="N51" s="240">
        <v>0</v>
      </c>
      <c r="O51" s="240"/>
      <c r="P51" s="240">
        <v>0</v>
      </c>
      <c r="Q51" s="240"/>
      <c r="R51" s="240">
        <v>0</v>
      </c>
      <c r="S51" s="240"/>
      <c r="T51" s="240">
        <v>0</v>
      </c>
      <c r="U51" s="240"/>
      <c r="V51" s="240">
        <v>0</v>
      </c>
      <c r="W51" s="240"/>
      <c r="X51" s="240">
        <v>0</v>
      </c>
      <c r="Y51" s="240"/>
      <c r="Z51" s="240">
        <v>0</v>
      </c>
      <c r="AA51" s="240"/>
      <c r="AB51" s="240">
        <v>0</v>
      </c>
      <c r="AC51" s="240">
        <v>0</v>
      </c>
    </row>
    <row r="52" spans="1:29" ht="31.5" x14ac:dyDescent="0.25">
      <c r="A52" s="209" t="s">
        <v>152</v>
      </c>
      <c r="B52" s="210" t="s">
        <v>151</v>
      </c>
      <c r="C52" s="240">
        <v>0</v>
      </c>
      <c r="D52" s="240">
        <v>0</v>
      </c>
      <c r="E52" s="240"/>
      <c r="F52" s="240"/>
      <c r="G52" s="240">
        <v>0</v>
      </c>
      <c r="H52" s="240">
        <v>0</v>
      </c>
      <c r="I52" s="240"/>
      <c r="J52" s="240">
        <v>0</v>
      </c>
      <c r="K52" s="240"/>
      <c r="L52" s="240">
        <v>0</v>
      </c>
      <c r="M52" s="240"/>
      <c r="N52" s="240">
        <v>0</v>
      </c>
      <c r="O52" s="240"/>
      <c r="P52" s="240">
        <v>0</v>
      </c>
      <c r="Q52" s="240"/>
      <c r="R52" s="240">
        <v>0</v>
      </c>
      <c r="S52" s="240"/>
      <c r="T52" s="240">
        <v>0</v>
      </c>
      <c r="U52" s="240"/>
      <c r="V52" s="240">
        <v>0</v>
      </c>
      <c r="W52" s="240"/>
      <c r="X52" s="240">
        <v>0</v>
      </c>
      <c r="Y52" s="240"/>
      <c r="Z52" s="240">
        <v>0</v>
      </c>
      <c r="AA52" s="240"/>
      <c r="AB52" s="240">
        <v>0</v>
      </c>
      <c r="AC52" s="240">
        <v>0</v>
      </c>
    </row>
    <row r="53" spans="1:29" x14ac:dyDescent="0.25">
      <c r="A53" s="209" t="s">
        <v>150</v>
      </c>
      <c r="B53" s="210" t="s">
        <v>149</v>
      </c>
      <c r="C53" s="240">
        <v>0</v>
      </c>
      <c r="D53" s="240">
        <v>0</v>
      </c>
      <c r="E53" s="240"/>
      <c r="F53" s="240"/>
      <c r="G53" s="240">
        <v>0</v>
      </c>
      <c r="H53" s="240">
        <v>0</v>
      </c>
      <c r="I53" s="240"/>
      <c r="J53" s="240">
        <v>0</v>
      </c>
      <c r="K53" s="240"/>
      <c r="L53" s="240">
        <v>0</v>
      </c>
      <c r="M53" s="240"/>
      <c r="N53" s="240">
        <v>0</v>
      </c>
      <c r="O53" s="240"/>
      <c r="P53" s="240">
        <v>0</v>
      </c>
      <c r="Q53" s="240"/>
      <c r="R53" s="240">
        <v>0</v>
      </c>
      <c r="S53" s="240"/>
      <c r="T53" s="240">
        <v>0</v>
      </c>
      <c r="U53" s="240"/>
      <c r="V53" s="240">
        <v>0</v>
      </c>
      <c r="W53" s="240"/>
      <c r="X53" s="240">
        <v>0</v>
      </c>
      <c r="Y53" s="240"/>
      <c r="Z53" s="240">
        <v>0</v>
      </c>
      <c r="AA53" s="240"/>
      <c r="AB53" s="240">
        <v>0</v>
      </c>
      <c r="AC53" s="240">
        <v>0</v>
      </c>
    </row>
    <row r="54" spans="1:29" x14ac:dyDescent="0.25">
      <c r="A54" s="209" t="s">
        <v>148</v>
      </c>
      <c r="B54" s="210" t="s">
        <v>683</v>
      </c>
      <c r="C54" s="240">
        <v>0</v>
      </c>
      <c r="D54" s="240">
        <v>0</v>
      </c>
      <c r="E54" s="240"/>
      <c r="F54" s="240"/>
      <c r="G54" s="240">
        <v>0</v>
      </c>
      <c r="H54" s="240">
        <v>0</v>
      </c>
      <c r="I54" s="240"/>
      <c r="J54" s="240">
        <v>0</v>
      </c>
      <c r="K54" s="240"/>
      <c r="L54" s="240">
        <v>0</v>
      </c>
      <c r="M54" s="240"/>
      <c r="N54" s="240">
        <v>0</v>
      </c>
      <c r="O54" s="240"/>
      <c r="P54" s="240">
        <v>0</v>
      </c>
      <c r="Q54" s="240"/>
      <c r="R54" s="240">
        <v>0</v>
      </c>
      <c r="S54" s="240"/>
      <c r="T54" s="240">
        <v>0</v>
      </c>
      <c r="U54" s="240"/>
      <c r="V54" s="240">
        <v>0</v>
      </c>
      <c r="W54" s="240"/>
      <c r="X54" s="240">
        <v>0</v>
      </c>
      <c r="Y54" s="240"/>
      <c r="Z54" s="240">
        <v>0</v>
      </c>
      <c r="AA54" s="240"/>
      <c r="AB54" s="240">
        <v>0</v>
      </c>
      <c r="AC54" s="240">
        <v>0</v>
      </c>
    </row>
    <row r="55" spans="1:29" x14ac:dyDescent="0.25">
      <c r="A55" s="209" t="s">
        <v>694</v>
      </c>
      <c r="B55" s="210" t="s">
        <v>684</v>
      </c>
      <c r="C55" s="240">
        <v>0</v>
      </c>
      <c r="D55" s="240">
        <v>0</v>
      </c>
      <c r="E55" s="240"/>
      <c r="F55" s="240"/>
      <c r="G55" s="240">
        <v>0</v>
      </c>
      <c r="H55" s="240">
        <v>0</v>
      </c>
      <c r="I55" s="240"/>
      <c r="J55" s="240">
        <v>0</v>
      </c>
      <c r="K55" s="240"/>
      <c r="L55" s="240">
        <v>0</v>
      </c>
      <c r="M55" s="240"/>
      <c r="N55" s="240">
        <v>0</v>
      </c>
      <c r="O55" s="240"/>
      <c r="P55" s="240">
        <v>0</v>
      </c>
      <c r="Q55" s="240"/>
      <c r="R55" s="240">
        <v>0</v>
      </c>
      <c r="S55" s="240"/>
      <c r="T55" s="240">
        <v>0</v>
      </c>
      <c r="U55" s="240"/>
      <c r="V55" s="240">
        <v>0</v>
      </c>
      <c r="W55" s="240"/>
      <c r="X55" s="240">
        <v>0</v>
      </c>
      <c r="Y55" s="240"/>
      <c r="Z55" s="240">
        <v>0</v>
      </c>
      <c r="AA55" s="240"/>
      <c r="AB55" s="240">
        <v>0</v>
      </c>
      <c r="AC55" s="240">
        <v>0</v>
      </c>
    </row>
    <row r="56" spans="1:29" x14ac:dyDescent="0.25">
      <c r="A56" s="209" t="s">
        <v>695</v>
      </c>
      <c r="B56" s="210" t="s">
        <v>685</v>
      </c>
      <c r="C56" s="240">
        <v>0</v>
      </c>
      <c r="D56" s="240">
        <v>0</v>
      </c>
      <c r="E56" s="240"/>
      <c r="F56" s="240"/>
      <c r="G56" s="240">
        <v>0</v>
      </c>
      <c r="H56" s="240">
        <v>0</v>
      </c>
      <c r="I56" s="240"/>
      <c r="J56" s="240">
        <v>0</v>
      </c>
      <c r="K56" s="240"/>
      <c r="L56" s="240">
        <v>0</v>
      </c>
      <c r="M56" s="240"/>
      <c r="N56" s="240">
        <v>0</v>
      </c>
      <c r="O56" s="240"/>
      <c r="P56" s="240">
        <v>0</v>
      </c>
      <c r="Q56" s="240"/>
      <c r="R56" s="240">
        <v>0</v>
      </c>
      <c r="S56" s="240"/>
      <c r="T56" s="240">
        <v>0</v>
      </c>
      <c r="U56" s="240"/>
      <c r="V56" s="240">
        <v>0</v>
      </c>
      <c r="W56" s="240"/>
      <c r="X56" s="240">
        <v>0</v>
      </c>
      <c r="Y56" s="240"/>
      <c r="Z56" s="240">
        <v>0</v>
      </c>
      <c r="AA56" s="240"/>
      <c r="AB56" s="240">
        <v>0</v>
      </c>
      <c r="AC56" s="240">
        <v>0</v>
      </c>
    </row>
    <row r="57" spans="1:29" x14ac:dyDescent="0.25">
      <c r="A57" s="209" t="s">
        <v>696</v>
      </c>
      <c r="B57" s="210" t="s">
        <v>687</v>
      </c>
      <c r="C57" s="240">
        <v>0</v>
      </c>
      <c r="D57" s="240">
        <v>0</v>
      </c>
      <c r="E57" s="240"/>
      <c r="F57" s="240"/>
      <c r="G57" s="240">
        <v>0</v>
      </c>
      <c r="H57" s="240">
        <v>0</v>
      </c>
      <c r="I57" s="240"/>
      <c r="J57" s="240">
        <v>0</v>
      </c>
      <c r="K57" s="240"/>
      <c r="L57" s="240">
        <v>0</v>
      </c>
      <c r="M57" s="240"/>
      <c r="N57" s="240">
        <v>0</v>
      </c>
      <c r="O57" s="240"/>
      <c r="P57" s="240">
        <v>0</v>
      </c>
      <c r="Q57" s="240"/>
      <c r="R57" s="240">
        <v>0</v>
      </c>
      <c r="S57" s="240"/>
      <c r="T57" s="240">
        <v>0</v>
      </c>
      <c r="U57" s="240"/>
      <c r="V57" s="240">
        <v>0</v>
      </c>
      <c r="W57" s="240"/>
      <c r="X57" s="240">
        <v>0</v>
      </c>
      <c r="Y57" s="240"/>
      <c r="Z57" s="240">
        <v>0</v>
      </c>
      <c r="AA57" s="240"/>
      <c r="AB57" s="240">
        <v>0</v>
      </c>
      <c r="AC57" s="240">
        <v>0</v>
      </c>
    </row>
    <row r="58" spans="1:29" x14ac:dyDescent="0.25">
      <c r="A58" s="209" t="s">
        <v>697</v>
      </c>
      <c r="B58" s="210" t="s">
        <v>689</v>
      </c>
      <c r="C58" s="240">
        <v>57</v>
      </c>
      <c r="D58" s="240">
        <v>57</v>
      </c>
      <c r="E58" s="240"/>
      <c r="F58" s="240"/>
      <c r="G58" s="240">
        <v>0</v>
      </c>
      <c r="H58" s="240">
        <v>0</v>
      </c>
      <c r="I58" s="240"/>
      <c r="J58" s="240">
        <v>0</v>
      </c>
      <c r="K58" s="240"/>
      <c r="L58" s="240">
        <v>0</v>
      </c>
      <c r="M58" s="240"/>
      <c r="N58" s="240">
        <v>0</v>
      </c>
      <c r="O58" s="240"/>
      <c r="P58" s="240">
        <v>57</v>
      </c>
      <c r="Q58" s="240"/>
      <c r="R58" s="240">
        <v>57</v>
      </c>
      <c r="S58" s="240"/>
      <c r="T58" s="240">
        <v>0</v>
      </c>
      <c r="U58" s="240"/>
      <c r="V58" s="240">
        <v>0</v>
      </c>
      <c r="W58" s="240"/>
      <c r="X58" s="240">
        <v>0</v>
      </c>
      <c r="Y58" s="240"/>
      <c r="Z58" s="240">
        <v>0</v>
      </c>
      <c r="AA58" s="240"/>
      <c r="AB58" s="240">
        <v>57</v>
      </c>
      <c r="AC58" s="240">
        <v>57</v>
      </c>
    </row>
    <row r="59" spans="1:29" x14ac:dyDescent="0.25">
      <c r="A59" s="209" t="s">
        <v>698</v>
      </c>
      <c r="B59" s="210" t="s">
        <v>691</v>
      </c>
      <c r="C59" s="240">
        <v>0</v>
      </c>
      <c r="D59" s="240">
        <v>0</v>
      </c>
      <c r="E59" s="240"/>
      <c r="F59" s="240"/>
      <c r="G59" s="240">
        <v>0</v>
      </c>
      <c r="H59" s="240">
        <v>0</v>
      </c>
      <c r="I59" s="240"/>
      <c r="J59" s="240">
        <v>0</v>
      </c>
      <c r="K59" s="240"/>
      <c r="L59" s="240">
        <v>0</v>
      </c>
      <c r="M59" s="240"/>
      <c r="N59" s="240">
        <v>0</v>
      </c>
      <c r="O59" s="240"/>
      <c r="P59" s="240">
        <v>0</v>
      </c>
      <c r="Q59" s="240"/>
      <c r="R59" s="240">
        <v>0</v>
      </c>
      <c r="S59" s="240"/>
      <c r="T59" s="240">
        <v>0</v>
      </c>
      <c r="U59" s="240"/>
      <c r="V59" s="240">
        <v>0</v>
      </c>
      <c r="W59" s="240"/>
      <c r="X59" s="240">
        <v>0</v>
      </c>
      <c r="Y59" s="240"/>
      <c r="Z59" s="240">
        <v>0</v>
      </c>
      <c r="AA59" s="240"/>
      <c r="AB59" s="240">
        <v>0</v>
      </c>
      <c r="AC59" s="240">
        <v>0</v>
      </c>
    </row>
    <row r="60" spans="1:29" x14ac:dyDescent="0.25">
      <c r="A60" s="209" t="s">
        <v>699</v>
      </c>
      <c r="B60" s="210" t="s">
        <v>693</v>
      </c>
      <c r="C60" s="240">
        <v>0</v>
      </c>
      <c r="D60" s="240">
        <v>0</v>
      </c>
      <c r="E60" s="240"/>
      <c r="F60" s="240"/>
      <c r="G60" s="240">
        <v>0</v>
      </c>
      <c r="H60" s="240">
        <v>0</v>
      </c>
      <c r="I60" s="240"/>
      <c r="J60" s="240">
        <v>0</v>
      </c>
      <c r="K60" s="240"/>
      <c r="L60" s="240">
        <v>0</v>
      </c>
      <c r="M60" s="240"/>
      <c r="N60" s="240">
        <v>0</v>
      </c>
      <c r="O60" s="240"/>
      <c r="P60" s="240">
        <v>0</v>
      </c>
      <c r="Q60" s="240"/>
      <c r="R60" s="240">
        <v>0</v>
      </c>
      <c r="S60" s="240"/>
      <c r="T60" s="240">
        <v>0</v>
      </c>
      <c r="U60" s="240"/>
      <c r="V60" s="240">
        <v>0</v>
      </c>
      <c r="W60" s="240"/>
      <c r="X60" s="240">
        <v>0</v>
      </c>
      <c r="Y60" s="240"/>
      <c r="Z60" s="240">
        <v>0</v>
      </c>
      <c r="AA60" s="240"/>
      <c r="AB60" s="240">
        <v>0</v>
      </c>
      <c r="AC60" s="240">
        <v>0</v>
      </c>
    </row>
    <row r="61" spans="1:29" ht="35.25" customHeight="1" x14ac:dyDescent="0.25">
      <c r="A61" s="207" t="s">
        <v>59</v>
      </c>
      <c r="B61" s="208" t="s">
        <v>147</v>
      </c>
      <c r="C61" s="240"/>
      <c r="D61" s="240"/>
      <c r="E61" s="240"/>
      <c r="F61" s="240"/>
      <c r="G61" s="240"/>
      <c r="H61" s="240"/>
      <c r="I61" s="240"/>
      <c r="J61" s="240"/>
      <c r="K61" s="240"/>
      <c r="L61" s="240"/>
      <c r="M61" s="240"/>
      <c r="N61" s="240"/>
      <c r="O61" s="240"/>
      <c r="P61" s="240"/>
      <c r="Q61" s="240"/>
      <c r="R61" s="240"/>
      <c r="S61" s="240"/>
      <c r="T61" s="240"/>
      <c r="U61" s="240"/>
      <c r="V61" s="240"/>
      <c r="W61" s="240"/>
      <c r="X61" s="240"/>
      <c r="Y61" s="240"/>
      <c r="Z61" s="240"/>
      <c r="AA61" s="240"/>
      <c r="AB61" s="240"/>
      <c r="AC61" s="240"/>
    </row>
    <row r="62" spans="1:29" x14ac:dyDescent="0.25">
      <c r="A62" s="209" t="s">
        <v>146</v>
      </c>
      <c r="B62" s="210" t="s">
        <v>145</v>
      </c>
      <c r="C62" s="240">
        <v>832.11676004149206</v>
      </c>
      <c r="D62" s="240">
        <v>916.72529437924175</v>
      </c>
      <c r="E62" s="240"/>
      <c r="F62" s="240"/>
      <c r="G62" s="240">
        <v>0</v>
      </c>
      <c r="H62" s="240">
        <v>0</v>
      </c>
      <c r="I62" s="240"/>
      <c r="J62" s="240">
        <v>0</v>
      </c>
      <c r="K62" s="240"/>
      <c r="L62" s="240">
        <v>0</v>
      </c>
      <c r="M62" s="240"/>
      <c r="N62" s="240">
        <v>0</v>
      </c>
      <c r="O62" s="240"/>
      <c r="P62" s="240">
        <v>832.11676004149206</v>
      </c>
      <c r="Q62" s="240"/>
      <c r="R62" s="240">
        <v>916.72529437924175</v>
      </c>
      <c r="S62" s="240"/>
      <c r="T62" s="240">
        <v>0</v>
      </c>
      <c r="U62" s="240"/>
      <c r="V62" s="240">
        <v>0</v>
      </c>
      <c r="W62" s="240"/>
      <c r="X62" s="240">
        <v>0</v>
      </c>
      <c r="Y62" s="240"/>
      <c r="Z62" s="240">
        <v>0</v>
      </c>
      <c r="AA62" s="240"/>
      <c r="AB62" s="240">
        <v>832.11676004149206</v>
      </c>
      <c r="AC62" s="240">
        <v>916.72529437924175</v>
      </c>
    </row>
    <row r="63" spans="1:29" x14ac:dyDescent="0.25">
      <c r="A63" s="209" t="s">
        <v>144</v>
      </c>
      <c r="B63" s="286" t="s">
        <v>138</v>
      </c>
      <c r="C63" s="240"/>
      <c r="D63" s="240"/>
      <c r="E63" s="240"/>
      <c r="F63" s="240"/>
      <c r="G63" s="240">
        <v>0</v>
      </c>
      <c r="H63" s="240">
        <v>0</v>
      </c>
      <c r="I63" s="240"/>
      <c r="J63" s="240">
        <v>0</v>
      </c>
      <c r="K63" s="240"/>
      <c r="L63" s="240">
        <v>0</v>
      </c>
      <c r="M63" s="240"/>
      <c r="N63" s="240">
        <v>0</v>
      </c>
      <c r="O63" s="240"/>
      <c r="P63" s="240">
        <v>0</v>
      </c>
      <c r="Q63" s="240"/>
      <c r="R63" s="240">
        <v>0</v>
      </c>
      <c r="S63" s="240"/>
      <c r="T63" s="240">
        <v>0</v>
      </c>
      <c r="U63" s="240"/>
      <c r="V63" s="240">
        <v>0</v>
      </c>
      <c r="W63" s="240"/>
      <c r="X63" s="240">
        <v>0</v>
      </c>
      <c r="Y63" s="240"/>
      <c r="Z63" s="240">
        <v>0</v>
      </c>
      <c r="AA63" s="240"/>
      <c r="AB63" s="240">
        <v>0</v>
      </c>
      <c r="AC63" s="240">
        <v>0</v>
      </c>
    </row>
    <row r="64" spans="1:29" x14ac:dyDescent="0.25">
      <c r="A64" s="209" t="s">
        <v>143</v>
      </c>
      <c r="B64" s="210" t="s">
        <v>137</v>
      </c>
      <c r="C64" s="240"/>
      <c r="D64" s="240"/>
      <c r="E64" s="240"/>
      <c r="F64" s="240"/>
      <c r="G64" s="240">
        <v>0</v>
      </c>
      <c r="H64" s="240">
        <v>0</v>
      </c>
      <c r="I64" s="240"/>
      <c r="J64" s="240">
        <v>0</v>
      </c>
      <c r="K64" s="240"/>
      <c r="L64" s="240">
        <v>0</v>
      </c>
      <c r="M64" s="240"/>
      <c r="N64" s="240">
        <v>0</v>
      </c>
      <c r="O64" s="240"/>
      <c r="P64" s="240">
        <v>0</v>
      </c>
      <c r="Q64" s="240"/>
      <c r="R64" s="240">
        <v>0</v>
      </c>
      <c r="S64" s="240"/>
      <c r="T64" s="240">
        <v>0</v>
      </c>
      <c r="U64" s="240"/>
      <c r="V64" s="240">
        <v>0</v>
      </c>
      <c r="W64" s="240"/>
      <c r="X64" s="240">
        <v>0</v>
      </c>
      <c r="Y64" s="240"/>
      <c r="Z64" s="240">
        <v>0</v>
      </c>
      <c r="AA64" s="240"/>
      <c r="AB64" s="240">
        <v>0</v>
      </c>
      <c r="AC64" s="240">
        <v>0</v>
      </c>
    </row>
    <row r="65" spans="1:29" x14ac:dyDescent="0.25">
      <c r="A65" s="209" t="s">
        <v>142</v>
      </c>
      <c r="B65" s="286" t="s">
        <v>136</v>
      </c>
      <c r="C65" s="240"/>
      <c r="D65" s="240"/>
      <c r="E65" s="240"/>
      <c r="F65" s="240"/>
      <c r="G65" s="240">
        <v>0</v>
      </c>
      <c r="H65" s="240">
        <v>0</v>
      </c>
      <c r="I65" s="240"/>
      <c r="J65" s="240">
        <v>0</v>
      </c>
      <c r="K65" s="240"/>
      <c r="L65" s="240">
        <v>0</v>
      </c>
      <c r="M65" s="240"/>
      <c r="N65" s="240">
        <v>0</v>
      </c>
      <c r="O65" s="240"/>
      <c r="P65" s="240">
        <v>0</v>
      </c>
      <c r="Q65" s="240"/>
      <c r="R65" s="240">
        <v>0</v>
      </c>
      <c r="S65" s="240"/>
      <c r="T65" s="240">
        <v>0</v>
      </c>
      <c r="U65" s="240"/>
      <c r="V65" s="240">
        <v>0</v>
      </c>
      <c r="W65" s="240"/>
      <c r="X65" s="240">
        <v>0</v>
      </c>
      <c r="Y65" s="240"/>
      <c r="Z65" s="240">
        <v>0</v>
      </c>
      <c r="AA65" s="240"/>
      <c r="AB65" s="240">
        <v>0</v>
      </c>
      <c r="AC65" s="240">
        <v>0</v>
      </c>
    </row>
    <row r="66" spans="1:29" x14ac:dyDescent="0.25">
      <c r="A66" s="209" t="s">
        <v>141</v>
      </c>
      <c r="B66" s="286" t="s">
        <v>135</v>
      </c>
      <c r="C66" s="240"/>
      <c r="D66" s="240"/>
      <c r="E66" s="240"/>
      <c r="F66" s="240"/>
      <c r="G66" s="240">
        <v>0</v>
      </c>
      <c r="H66" s="240">
        <v>0</v>
      </c>
      <c r="I66" s="240"/>
      <c r="J66" s="240">
        <v>0</v>
      </c>
      <c r="K66" s="240"/>
      <c r="L66" s="240">
        <v>0</v>
      </c>
      <c r="M66" s="240"/>
      <c r="N66" s="240">
        <v>0</v>
      </c>
      <c r="O66" s="240"/>
      <c r="P66" s="240">
        <v>0</v>
      </c>
      <c r="Q66" s="240"/>
      <c r="R66" s="240">
        <v>0</v>
      </c>
      <c r="S66" s="240"/>
      <c r="T66" s="240">
        <v>0</v>
      </c>
      <c r="U66" s="240"/>
      <c r="V66" s="240">
        <v>0</v>
      </c>
      <c r="W66" s="240"/>
      <c r="X66" s="240">
        <v>0</v>
      </c>
      <c r="Y66" s="240"/>
      <c r="Z66" s="240">
        <v>0</v>
      </c>
      <c r="AA66" s="240"/>
      <c r="AB66" s="240">
        <v>0</v>
      </c>
      <c r="AC66" s="240">
        <v>0</v>
      </c>
    </row>
    <row r="67" spans="1:29" x14ac:dyDescent="0.25">
      <c r="A67" s="209" t="s">
        <v>140</v>
      </c>
      <c r="B67" s="286" t="s">
        <v>683</v>
      </c>
      <c r="C67" s="240"/>
      <c r="D67" s="240"/>
      <c r="E67" s="240"/>
      <c r="F67" s="240"/>
      <c r="G67" s="240">
        <v>0</v>
      </c>
      <c r="H67" s="240">
        <v>0</v>
      </c>
      <c r="I67" s="240"/>
      <c r="J67" s="240">
        <v>0</v>
      </c>
      <c r="K67" s="240"/>
      <c r="L67" s="240">
        <v>0</v>
      </c>
      <c r="M67" s="240"/>
      <c r="N67" s="240">
        <v>0</v>
      </c>
      <c r="O67" s="240"/>
      <c r="P67" s="240">
        <v>0</v>
      </c>
      <c r="Q67" s="240"/>
      <c r="R67" s="240">
        <v>0</v>
      </c>
      <c r="S67" s="240"/>
      <c r="T67" s="240">
        <v>0</v>
      </c>
      <c r="U67" s="240"/>
      <c r="V67" s="240">
        <v>0</v>
      </c>
      <c r="W67" s="240"/>
      <c r="X67" s="240">
        <v>0</v>
      </c>
      <c r="Y67" s="240"/>
      <c r="Z67" s="240">
        <v>0</v>
      </c>
      <c r="AA67" s="240"/>
      <c r="AB67" s="240">
        <v>0</v>
      </c>
      <c r="AC67" s="240">
        <v>0</v>
      </c>
    </row>
    <row r="68" spans="1:29" x14ac:dyDescent="0.25">
      <c r="A68" s="209" t="s">
        <v>700</v>
      </c>
      <c r="B68" s="286" t="s">
        <v>684</v>
      </c>
      <c r="C68" s="240"/>
      <c r="D68" s="240"/>
      <c r="E68" s="240"/>
      <c r="F68" s="240"/>
      <c r="G68" s="240">
        <v>0</v>
      </c>
      <c r="H68" s="240">
        <v>0</v>
      </c>
      <c r="I68" s="240"/>
      <c r="J68" s="240">
        <v>0</v>
      </c>
      <c r="K68" s="240"/>
      <c r="L68" s="240">
        <v>0</v>
      </c>
      <c r="M68" s="240"/>
      <c r="N68" s="240">
        <v>0</v>
      </c>
      <c r="O68" s="240"/>
      <c r="P68" s="240">
        <v>0</v>
      </c>
      <c r="Q68" s="240"/>
      <c r="R68" s="240">
        <v>0</v>
      </c>
      <c r="S68" s="240"/>
      <c r="T68" s="240">
        <v>0</v>
      </c>
      <c r="U68" s="240"/>
      <c r="V68" s="240">
        <v>0</v>
      </c>
      <c r="W68" s="240"/>
      <c r="X68" s="240">
        <v>0</v>
      </c>
      <c r="Y68" s="240"/>
      <c r="Z68" s="240">
        <v>0</v>
      </c>
      <c r="AA68" s="240"/>
      <c r="AB68" s="240">
        <v>0</v>
      </c>
      <c r="AC68" s="240">
        <v>0</v>
      </c>
    </row>
    <row r="69" spans="1:29" x14ac:dyDescent="0.25">
      <c r="A69" s="209" t="s">
        <v>701</v>
      </c>
      <c r="B69" s="286" t="s">
        <v>685</v>
      </c>
      <c r="C69" s="240"/>
      <c r="D69" s="240"/>
      <c r="E69" s="240"/>
      <c r="F69" s="240"/>
      <c r="G69" s="240">
        <v>0</v>
      </c>
      <c r="H69" s="240">
        <v>0</v>
      </c>
      <c r="I69" s="240"/>
      <c r="J69" s="240">
        <v>0</v>
      </c>
      <c r="K69" s="240"/>
      <c r="L69" s="240">
        <v>0</v>
      </c>
      <c r="M69" s="240"/>
      <c r="N69" s="240">
        <v>0</v>
      </c>
      <c r="O69" s="240"/>
      <c r="P69" s="240">
        <v>0</v>
      </c>
      <c r="Q69" s="240"/>
      <c r="R69" s="240">
        <v>0</v>
      </c>
      <c r="S69" s="240"/>
      <c r="T69" s="240">
        <v>0</v>
      </c>
      <c r="U69" s="240"/>
      <c r="V69" s="240">
        <v>0</v>
      </c>
      <c r="W69" s="240"/>
      <c r="X69" s="240">
        <v>0</v>
      </c>
      <c r="Y69" s="240"/>
      <c r="Z69" s="240">
        <v>0</v>
      </c>
      <c r="AA69" s="240"/>
      <c r="AB69" s="240">
        <v>0</v>
      </c>
      <c r="AC69" s="240">
        <v>0</v>
      </c>
    </row>
    <row r="70" spans="1:29" x14ac:dyDescent="0.25">
      <c r="A70" s="209" t="s">
        <v>702</v>
      </c>
      <c r="B70" s="286" t="s">
        <v>687</v>
      </c>
      <c r="C70" s="240"/>
      <c r="D70" s="240"/>
      <c r="E70" s="240"/>
      <c r="F70" s="240"/>
      <c r="G70" s="240">
        <v>0</v>
      </c>
      <c r="H70" s="240">
        <v>0</v>
      </c>
      <c r="I70" s="240"/>
      <c r="J70" s="240">
        <v>0</v>
      </c>
      <c r="K70" s="240"/>
      <c r="L70" s="240">
        <v>0</v>
      </c>
      <c r="M70" s="240"/>
      <c r="N70" s="240">
        <v>0</v>
      </c>
      <c r="O70" s="240"/>
      <c r="P70" s="240">
        <v>0</v>
      </c>
      <c r="Q70" s="240"/>
      <c r="R70" s="240">
        <v>0</v>
      </c>
      <c r="S70" s="240"/>
      <c r="T70" s="240">
        <v>0</v>
      </c>
      <c r="U70" s="240"/>
      <c r="V70" s="240">
        <v>0</v>
      </c>
      <c r="W70" s="240"/>
      <c r="X70" s="240">
        <v>0</v>
      </c>
      <c r="Y70" s="240"/>
      <c r="Z70" s="240">
        <v>0</v>
      </c>
      <c r="AA70" s="240"/>
      <c r="AB70" s="240">
        <v>0</v>
      </c>
      <c r="AC70" s="240">
        <v>0</v>
      </c>
    </row>
    <row r="71" spans="1:29" x14ac:dyDescent="0.25">
      <c r="A71" s="209" t="s">
        <v>703</v>
      </c>
      <c r="B71" s="286" t="s">
        <v>689</v>
      </c>
      <c r="C71" s="240"/>
      <c r="D71" s="240"/>
      <c r="E71" s="240"/>
      <c r="F71" s="240"/>
      <c r="G71" s="240">
        <v>0</v>
      </c>
      <c r="H71" s="240">
        <v>0</v>
      </c>
      <c r="I71" s="240"/>
      <c r="J71" s="240">
        <v>0</v>
      </c>
      <c r="K71" s="240"/>
      <c r="L71" s="240">
        <v>0</v>
      </c>
      <c r="M71" s="240"/>
      <c r="N71" s="240">
        <v>0</v>
      </c>
      <c r="O71" s="240"/>
      <c r="P71" s="240">
        <v>57</v>
      </c>
      <c r="Q71" s="240"/>
      <c r="R71" s="240">
        <v>57</v>
      </c>
      <c r="S71" s="240"/>
      <c r="T71" s="240">
        <v>0</v>
      </c>
      <c r="U71" s="240"/>
      <c r="V71" s="240">
        <v>0</v>
      </c>
      <c r="W71" s="240"/>
      <c r="X71" s="240">
        <v>0</v>
      </c>
      <c r="Y71" s="240"/>
      <c r="Z71" s="240">
        <v>0</v>
      </c>
      <c r="AA71" s="240"/>
      <c r="AB71" s="240">
        <v>57</v>
      </c>
      <c r="AC71" s="240">
        <v>57</v>
      </c>
    </row>
    <row r="72" spans="1:29" x14ac:dyDescent="0.25">
      <c r="A72" s="209" t="s">
        <v>704</v>
      </c>
      <c r="B72" s="286" t="s">
        <v>691</v>
      </c>
      <c r="C72" s="240"/>
      <c r="D72" s="240"/>
      <c r="E72" s="240"/>
      <c r="F72" s="240"/>
      <c r="G72" s="240">
        <v>0</v>
      </c>
      <c r="H72" s="240">
        <v>0</v>
      </c>
      <c r="I72" s="240"/>
      <c r="J72" s="240">
        <v>0</v>
      </c>
      <c r="K72" s="240"/>
      <c r="L72" s="240">
        <v>0</v>
      </c>
      <c r="M72" s="240"/>
      <c r="N72" s="240">
        <v>0</v>
      </c>
      <c r="O72" s="240"/>
      <c r="P72" s="240">
        <v>0</v>
      </c>
      <c r="Q72" s="240"/>
      <c r="R72" s="240">
        <v>0</v>
      </c>
      <c r="S72" s="240"/>
      <c r="T72" s="240">
        <v>0</v>
      </c>
      <c r="U72" s="240"/>
      <c r="V72" s="240">
        <v>0</v>
      </c>
      <c r="W72" s="240"/>
      <c r="X72" s="240">
        <v>0</v>
      </c>
      <c r="Y72" s="240"/>
      <c r="Z72" s="240">
        <v>0</v>
      </c>
      <c r="AA72" s="240"/>
      <c r="AB72" s="240">
        <v>0</v>
      </c>
      <c r="AC72" s="240">
        <v>0</v>
      </c>
    </row>
    <row r="73" spans="1:29" x14ac:dyDescent="0.25">
      <c r="A73" s="209" t="s">
        <v>705</v>
      </c>
      <c r="B73" s="286" t="s">
        <v>693</v>
      </c>
      <c r="C73" s="240"/>
      <c r="D73" s="240"/>
      <c r="E73" s="240"/>
      <c r="F73" s="240"/>
      <c r="G73" s="240">
        <v>0</v>
      </c>
      <c r="H73" s="240">
        <v>0</v>
      </c>
      <c r="I73" s="240"/>
      <c r="J73" s="240">
        <v>0</v>
      </c>
      <c r="K73" s="240"/>
      <c r="L73" s="240">
        <v>0</v>
      </c>
      <c r="M73" s="240"/>
      <c r="N73" s="240">
        <v>0</v>
      </c>
      <c r="O73" s="240"/>
      <c r="P73" s="240">
        <v>0</v>
      </c>
      <c r="Q73" s="240"/>
      <c r="R73" s="240">
        <v>0</v>
      </c>
      <c r="S73" s="240"/>
      <c r="T73" s="240">
        <v>0</v>
      </c>
      <c r="U73" s="240"/>
      <c r="V73" s="240">
        <v>0</v>
      </c>
      <c r="W73" s="240"/>
      <c r="X73" s="240">
        <v>0</v>
      </c>
      <c r="Y73" s="240"/>
      <c r="Z73" s="240">
        <v>0</v>
      </c>
      <c r="AA73" s="240"/>
      <c r="AB73" s="240">
        <v>0</v>
      </c>
      <c r="AC73" s="240">
        <v>0</v>
      </c>
    </row>
    <row r="74" spans="1:29" ht="36.75" customHeight="1" x14ac:dyDescent="0.25">
      <c r="A74" s="207" t="s">
        <v>58</v>
      </c>
      <c r="B74" s="288" t="s">
        <v>216</v>
      </c>
      <c r="C74" s="240"/>
      <c r="D74" s="240"/>
      <c r="E74" s="240"/>
      <c r="F74" s="240"/>
      <c r="G74" s="240">
        <v>0</v>
      </c>
      <c r="H74" s="240">
        <v>0</v>
      </c>
      <c r="I74" s="240"/>
      <c r="J74" s="240">
        <v>0</v>
      </c>
      <c r="K74" s="240"/>
      <c r="L74" s="240">
        <v>0</v>
      </c>
      <c r="M74" s="240"/>
      <c r="N74" s="240">
        <v>0</v>
      </c>
      <c r="O74" s="240"/>
      <c r="P74" s="240">
        <v>0</v>
      </c>
      <c r="Q74" s="240"/>
      <c r="R74" s="240">
        <v>0</v>
      </c>
      <c r="S74" s="240"/>
      <c r="T74" s="240">
        <v>0</v>
      </c>
      <c r="U74" s="240"/>
      <c r="V74" s="240">
        <v>0</v>
      </c>
      <c r="W74" s="240"/>
      <c r="X74" s="240">
        <v>0</v>
      </c>
      <c r="Y74" s="240"/>
      <c r="Z74" s="240">
        <v>0</v>
      </c>
      <c r="AA74" s="240"/>
      <c r="AB74" s="240">
        <v>0</v>
      </c>
      <c r="AC74" s="240">
        <v>0</v>
      </c>
    </row>
    <row r="75" spans="1:29" x14ac:dyDescent="0.25">
      <c r="A75" s="207" t="s">
        <v>56</v>
      </c>
      <c r="B75" s="208" t="s">
        <v>139</v>
      </c>
      <c r="C75" s="240"/>
      <c r="D75" s="240"/>
      <c r="E75" s="240"/>
      <c r="F75" s="240"/>
      <c r="G75" s="240"/>
      <c r="H75" s="240"/>
      <c r="I75" s="240"/>
      <c r="J75" s="240"/>
      <c r="K75" s="240"/>
      <c r="L75" s="240"/>
      <c r="M75" s="240"/>
      <c r="N75" s="240"/>
      <c r="O75" s="240"/>
      <c r="P75" s="240"/>
      <c r="Q75" s="240"/>
      <c r="R75" s="240"/>
      <c r="S75" s="240"/>
      <c r="T75" s="240"/>
      <c r="U75" s="240"/>
      <c r="V75" s="240"/>
      <c r="W75" s="240"/>
      <c r="X75" s="240"/>
      <c r="Y75" s="240"/>
      <c r="Z75" s="240"/>
      <c r="AA75" s="240"/>
      <c r="AB75" s="240"/>
      <c r="AC75" s="240"/>
    </row>
    <row r="76" spans="1:29" x14ac:dyDescent="0.25">
      <c r="A76" s="209" t="s">
        <v>211</v>
      </c>
      <c r="B76" s="210" t="s">
        <v>682</v>
      </c>
      <c r="C76" s="289"/>
      <c r="D76" s="241"/>
      <c r="E76" s="242"/>
      <c r="F76" s="242"/>
      <c r="G76" s="240">
        <v>0</v>
      </c>
      <c r="H76" s="240">
        <v>0</v>
      </c>
      <c r="I76" s="242"/>
      <c r="J76" s="240">
        <v>0</v>
      </c>
      <c r="K76" s="241"/>
      <c r="L76" s="240">
        <v>0</v>
      </c>
      <c r="M76" s="241"/>
      <c r="N76" s="240">
        <v>0</v>
      </c>
      <c r="O76" s="241"/>
      <c r="P76" s="240">
        <v>0</v>
      </c>
      <c r="Q76" s="241"/>
      <c r="R76" s="240">
        <v>0</v>
      </c>
      <c r="S76" s="241"/>
      <c r="T76" s="240">
        <v>0</v>
      </c>
      <c r="U76" s="241"/>
      <c r="V76" s="240">
        <v>0</v>
      </c>
      <c r="W76" s="241"/>
      <c r="X76" s="240">
        <v>0</v>
      </c>
      <c r="Y76" s="241"/>
      <c r="Z76" s="240">
        <v>0</v>
      </c>
      <c r="AA76" s="241"/>
      <c r="AB76" s="240">
        <v>0</v>
      </c>
      <c r="AC76" s="240">
        <v>0</v>
      </c>
    </row>
    <row r="77" spans="1:29" ht="31.5" x14ac:dyDescent="0.25">
      <c r="A77" s="209" t="s">
        <v>212</v>
      </c>
      <c r="B77" s="286" t="s">
        <v>680</v>
      </c>
      <c r="C77" s="240"/>
      <c r="D77" s="240"/>
      <c r="E77" s="240"/>
      <c r="F77" s="240"/>
      <c r="G77" s="240">
        <v>0</v>
      </c>
      <c r="H77" s="240">
        <v>0</v>
      </c>
      <c r="I77" s="240"/>
      <c r="J77" s="240">
        <v>0</v>
      </c>
      <c r="K77" s="240"/>
      <c r="L77" s="240">
        <v>0</v>
      </c>
      <c r="M77" s="240"/>
      <c r="N77" s="240">
        <v>0</v>
      </c>
      <c r="O77" s="240"/>
      <c r="P77" s="240">
        <v>0</v>
      </c>
      <c r="Q77" s="240"/>
      <c r="R77" s="240">
        <v>0</v>
      </c>
      <c r="S77" s="240"/>
      <c r="T77" s="240">
        <v>0</v>
      </c>
      <c r="U77" s="240"/>
      <c r="V77" s="240">
        <v>0</v>
      </c>
      <c r="W77" s="240"/>
      <c r="X77" s="240">
        <v>0</v>
      </c>
      <c r="Y77" s="240"/>
      <c r="Z77" s="240">
        <v>0</v>
      </c>
      <c r="AA77" s="240"/>
      <c r="AB77" s="240">
        <v>0</v>
      </c>
      <c r="AC77" s="240">
        <v>0</v>
      </c>
    </row>
    <row r="78" spans="1:29" x14ac:dyDescent="0.25">
      <c r="A78" s="209" t="s">
        <v>213</v>
      </c>
      <c r="B78" s="286" t="s">
        <v>155</v>
      </c>
      <c r="C78" s="240"/>
      <c r="D78" s="240"/>
      <c r="E78" s="240"/>
      <c r="F78" s="240"/>
      <c r="G78" s="240">
        <v>0</v>
      </c>
      <c r="H78" s="240">
        <v>0</v>
      </c>
      <c r="I78" s="240"/>
      <c r="J78" s="240">
        <v>0</v>
      </c>
      <c r="K78" s="240"/>
      <c r="L78" s="240">
        <v>0</v>
      </c>
      <c r="M78" s="240"/>
      <c r="N78" s="240">
        <v>0</v>
      </c>
      <c r="O78" s="240"/>
      <c r="P78" s="240">
        <v>0</v>
      </c>
      <c r="Q78" s="240"/>
      <c r="R78" s="240">
        <v>0</v>
      </c>
      <c r="S78" s="240"/>
      <c r="T78" s="240">
        <v>0</v>
      </c>
      <c r="U78" s="240"/>
      <c r="V78" s="240">
        <v>0</v>
      </c>
      <c r="W78" s="240"/>
      <c r="X78" s="240">
        <v>0</v>
      </c>
      <c r="Y78" s="240"/>
      <c r="Z78" s="240">
        <v>0</v>
      </c>
      <c r="AA78" s="240"/>
      <c r="AB78" s="240">
        <v>0</v>
      </c>
      <c r="AC78" s="240">
        <v>0</v>
      </c>
    </row>
    <row r="79" spans="1:29" x14ac:dyDescent="0.25">
      <c r="A79" s="209" t="s">
        <v>214</v>
      </c>
      <c r="B79" s="210" t="s">
        <v>681</v>
      </c>
      <c r="C79" s="240"/>
      <c r="D79" s="240"/>
      <c r="E79" s="240"/>
      <c r="F79" s="240"/>
      <c r="G79" s="240">
        <v>0</v>
      </c>
      <c r="H79" s="240">
        <v>0</v>
      </c>
      <c r="I79" s="240"/>
      <c r="J79" s="240">
        <v>0</v>
      </c>
      <c r="K79" s="240"/>
      <c r="L79" s="240">
        <v>0</v>
      </c>
      <c r="M79" s="240"/>
      <c r="N79" s="240">
        <v>0</v>
      </c>
      <c r="O79" s="240"/>
      <c r="P79" s="240">
        <v>0</v>
      </c>
      <c r="Q79" s="240"/>
      <c r="R79" s="240">
        <v>0</v>
      </c>
      <c r="S79" s="240"/>
      <c r="T79" s="240">
        <v>0</v>
      </c>
      <c r="U79" s="240"/>
      <c r="V79" s="240">
        <v>0</v>
      </c>
      <c r="W79" s="240"/>
      <c r="X79" s="240">
        <v>0</v>
      </c>
      <c r="Y79" s="240"/>
      <c r="Z79" s="240">
        <v>0</v>
      </c>
      <c r="AA79" s="240"/>
      <c r="AB79" s="240">
        <v>0</v>
      </c>
      <c r="AC79" s="240">
        <v>0</v>
      </c>
    </row>
    <row r="80" spans="1:29" x14ac:dyDescent="0.25">
      <c r="A80" s="209" t="s">
        <v>215</v>
      </c>
      <c r="B80" s="210" t="s">
        <v>683</v>
      </c>
      <c r="C80" s="289"/>
      <c r="D80" s="241"/>
      <c r="E80" s="242"/>
      <c r="F80" s="242"/>
      <c r="G80" s="240">
        <v>0</v>
      </c>
      <c r="H80" s="240">
        <v>0</v>
      </c>
      <c r="I80" s="242"/>
      <c r="J80" s="240">
        <v>0</v>
      </c>
      <c r="K80" s="241"/>
      <c r="L80" s="240">
        <v>0</v>
      </c>
      <c r="M80" s="241"/>
      <c r="N80" s="240">
        <v>0</v>
      </c>
      <c r="O80" s="241"/>
      <c r="P80" s="240">
        <v>0</v>
      </c>
      <c r="Q80" s="241"/>
      <c r="R80" s="240">
        <v>0</v>
      </c>
      <c r="S80" s="241"/>
      <c r="T80" s="240">
        <v>0</v>
      </c>
      <c r="U80" s="241"/>
      <c r="V80" s="240">
        <v>0</v>
      </c>
      <c r="W80" s="241"/>
      <c r="X80" s="240">
        <v>0</v>
      </c>
      <c r="Y80" s="241"/>
      <c r="Z80" s="240">
        <v>0</v>
      </c>
      <c r="AA80" s="241"/>
      <c r="AB80" s="240">
        <v>0</v>
      </c>
      <c r="AC80" s="240">
        <v>0</v>
      </c>
    </row>
    <row r="81" spans="1:29" x14ac:dyDescent="0.25">
      <c r="A81" s="209" t="s">
        <v>706</v>
      </c>
      <c r="B81" s="210" t="s">
        <v>684</v>
      </c>
      <c r="C81" s="289"/>
      <c r="D81" s="241"/>
      <c r="E81" s="242"/>
      <c r="F81" s="242"/>
      <c r="G81" s="240">
        <v>0</v>
      </c>
      <c r="H81" s="240">
        <v>0</v>
      </c>
      <c r="I81" s="242"/>
      <c r="J81" s="240">
        <v>0</v>
      </c>
      <c r="K81" s="241"/>
      <c r="L81" s="240">
        <v>0</v>
      </c>
      <c r="M81" s="241"/>
      <c r="N81" s="240">
        <v>0</v>
      </c>
      <c r="O81" s="241"/>
      <c r="P81" s="240">
        <v>0</v>
      </c>
      <c r="Q81" s="241"/>
      <c r="R81" s="240">
        <v>0</v>
      </c>
      <c r="S81" s="241"/>
      <c r="T81" s="240">
        <v>0</v>
      </c>
      <c r="U81" s="241"/>
      <c r="V81" s="240">
        <v>0</v>
      </c>
      <c r="W81" s="241"/>
      <c r="X81" s="240">
        <v>0</v>
      </c>
      <c r="Y81" s="241"/>
      <c r="Z81" s="240">
        <v>0</v>
      </c>
      <c r="AA81" s="241"/>
      <c r="AB81" s="240">
        <v>0</v>
      </c>
      <c r="AC81" s="240">
        <v>0</v>
      </c>
    </row>
    <row r="82" spans="1:29" x14ac:dyDescent="0.25">
      <c r="A82" s="209" t="s">
        <v>707</v>
      </c>
      <c r="B82" s="210" t="s">
        <v>685</v>
      </c>
      <c r="C82" s="289"/>
      <c r="D82" s="241"/>
      <c r="E82" s="242"/>
      <c r="F82" s="242"/>
      <c r="G82" s="240">
        <v>0</v>
      </c>
      <c r="H82" s="240">
        <v>0</v>
      </c>
      <c r="I82" s="242"/>
      <c r="J82" s="240">
        <v>0</v>
      </c>
      <c r="K82" s="241"/>
      <c r="L82" s="240">
        <v>0</v>
      </c>
      <c r="M82" s="241"/>
      <c r="N82" s="240">
        <v>0</v>
      </c>
      <c r="O82" s="241"/>
      <c r="P82" s="240">
        <v>0</v>
      </c>
      <c r="Q82" s="241"/>
      <c r="R82" s="240">
        <v>0</v>
      </c>
      <c r="S82" s="241"/>
      <c r="T82" s="240">
        <v>0</v>
      </c>
      <c r="U82" s="241"/>
      <c r="V82" s="240">
        <v>0</v>
      </c>
      <c r="W82" s="241"/>
      <c r="X82" s="240">
        <v>0</v>
      </c>
      <c r="Y82" s="241"/>
      <c r="Z82" s="240">
        <v>0</v>
      </c>
      <c r="AA82" s="241"/>
      <c r="AB82" s="240">
        <v>0</v>
      </c>
      <c r="AC82" s="240">
        <v>0</v>
      </c>
    </row>
    <row r="83" spans="1:29" x14ac:dyDescent="0.25">
      <c r="A83" s="209" t="s">
        <v>708</v>
      </c>
      <c r="B83" s="210" t="s">
        <v>687</v>
      </c>
      <c r="C83" s="289"/>
      <c r="D83" s="241"/>
      <c r="E83" s="242"/>
      <c r="F83" s="242"/>
      <c r="G83" s="240">
        <v>0</v>
      </c>
      <c r="H83" s="240">
        <v>0</v>
      </c>
      <c r="I83" s="242"/>
      <c r="J83" s="240">
        <v>0</v>
      </c>
      <c r="K83" s="241"/>
      <c r="L83" s="240">
        <v>0</v>
      </c>
      <c r="M83" s="241"/>
      <c r="N83" s="240">
        <v>0</v>
      </c>
      <c r="O83" s="241"/>
      <c r="P83" s="240">
        <v>0</v>
      </c>
      <c r="Q83" s="241"/>
      <c r="R83" s="240">
        <v>0</v>
      </c>
      <c r="S83" s="241"/>
      <c r="T83" s="240">
        <v>0</v>
      </c>
      <c r="U83" s="241"/>
      <c r="V83" s="240">
        <v>0</v>
      </c>
      <c r="W83" s="241"/>
      <c r="X83" s="240">
        <v>0</v>
      </c>
      <c r="Y83" s="241"/>
      <c r="Z83" s="240">
        <v>0</v>
      </c>
      <c r="AA83" s="241"/>
      <c r="AB83" s="240">
        <v>0</v>
      </c>
      <c r="AC83" s="240">
        <v>0</v>
      </c>
    </row>
    <row r="84" spans="1:29" x14ac:dyDescent="0.25">
      <c r="A84" s="209" t="s">
        <v>709</v>
      </c>
      <c r="B84" s="210" t="s">
        <v>689</v>
      </c>
      <c r="C84" s="289"/>
      <c r="D84" s="241"/>
      <c r="E84" s="242"/>
      <c r="F84" s="242"/>
      <c r="G84" s="240">
        <v>0</v>
      </c>
      <c r="H84" s="240">
        <v>0</v>
      </c>
      <c r="I84" s="242"/>
      <c r="J84" s="240">
        <v>0</v>
      </c>
      <c r="K84" s="241"/>
      <c r="L84" s="240">
        <v>0</v>
      </c>
      <c r="M84" s="241"/>
      <c r="N84" s="240">
        <v>0</v>
      </c>
      <c r="O84" s="241"/>
      <c r="P84" s="240">
        <v>57</v>
      </c>
      <c r="Q84" s="241"/>
      <c r="R84" s="240">
        <v>57</v>
      </c>
      <c r="S84" s="241"/>
      <c r="T84" s="240">
        <v>0</v>
      </c>
      <c r="U84" s="241"/>
      <c r="V84" s="240">
        <v>0</v>
      </c>
      <c r="W84" s="241"/>
      <c r="X84" s="240">
        <v>0</v>
      </c>
      <c r="Y84" s="241"/>
      <c r="Z84" s="240">
        <v>0</v>
      </c>
      <c r="AA84" s="241"/>
      <c r="AB84" s="240">
        <v>57</v>
      </c>
      <c r="AC84" s="240">
        <v>57</v>
      </c>
    </row>
    <row r="85" spans="1:29" x14ac:dyDescent="0.25">
      <c r="A85" s="209" t="s">
        <v>710</v>
      </c>
      <c r="B85" s="210" t="s">
        <v>691</v>
      </c>
      <c r="C85" s="289"/>
      <c r="D85" s="241"/>
      <c r="E85" s="242"/>
      <c r="F85" s="242"/>
      <c r="G85" s="240">
        <v>0</v>
      </c>
      <c r="H85" s="240">
        <v>0</v>
      </c>
      <c r="I85" s="242"/>
      <c r="J85" s="240">
        <v>0</v>
      </c>
      <c r="K85" s="241"/>
      <c r="L85" s="240">
        <v>0</v>
      </c>
      <c r="M85" s="241"/>
      <c r="N85" s="240">
        <v>0</v>
      </c>
      <c r="O85" s="241"/>
      <c r="P85" s="240">
        <v>0</v>
      </c>
      <c r="Q85" s="241"/>
      <c r="R85" s="240">
        <v>0</v>
      </c>
      <c r="S85" s="241"/>
      <c r="T85" s="240">
        <v>0</v>
      </c>
      <c r="U85" s="241"/>
      <c r="V85" s="240">
        <v>0</v>
      </c>
      <c r="W85" s="241"/>
      <c r="X85" s="240">
        <v>0</v>
      </c>
      <c r="Y85" s="241"/>
      <c r="Z85" s="240">
        <v>0</v>
      </c>
      <c r="AA85" s="241"/>
      <c r="AB85" s="240">
        <v>0</v>
      </c>
      <c r="AC85" s="240">
        <v>0</v>
      </c>
    </row>
    <row r="86" spans="1:29" x14ac:dyDescent="0.25">
      <c r="A86" s="209" t="s">
        <v>711</v>
      </c>
      <c r="B86" s="210" t="s">
        <v>693</v>
      </c>
      <c r="C86" s="290"/>
      <c r="D86" s="241"/>
      <c r="E86" s="242"/>
      <c r="F86" s="242"/>
      <c r="G86" s="240">
        <v>0</v>
      </c>
      <c r="H86" s="240">
        <v>0</v>
      </c>
      <c r="I86" s="242"/>
      <c r="J86" s="240">
        <v>0</v>
      </c>
      <c r="K86" s="241"/>
      <c r="L86" s="240">
        <v>0</v>
      </c>
      <c r="M86" s="241"/>
      <c r="N86" s="240">
        <v>0</v>
      </c>
      <c r="O86" s="241"/>
      <c r="P86" s="240">
        <v>0</v>
      </c>
      <c r="Q86" s="241"/>
      <c r="R86" s="240">
        <v>0</v>
      </c>
      <c r="S86" s="241"/>
      <c r="T86" s="240">
        <v>0</v>
      </c>
      <c r="U86" s="241"/>
      <c r="V86" s="240">
        <v>0</v>
      </c>
      <c r="W86" s="241"/>
      <c r="X86" s="240">
        <v>0</v>
      </c>
      <c r="Y86" s="241"/>
      <c r="Z86" s="240">
        <v>0</v>
      </c>
      <c r="AA86" s="241"/>
      <c r="AB86" s="240">
        <v>0</v>
      </c>
      <c r="AC86" s="240">
        <v>0</v>
      </c>
    </row>
    <row r="87" spans="1:29" x14ac:dyDescent="0.25">
      <c r="A87" s="243"/>
      <c r="B87" s="244"/>
      <c r="C87" s="244"/>
      <c r="D87" s="244"/>
      <c r="E87" s="244"/>
      <c r="F87" s="244"/>
      <c r="G87" s="244"/>
    </row>
    <row r="88" spans="1:29" ht="54" customHeight="1" x14ac:dyDescent="0.25">
      <c r="B88" s="277"/>
      <c r="C88" s="277"/>
      <c r="D88" s="277"/>
      <c r="E88" s="277"/>
      <c r="F88" s="277"/>
      <c r="G88" s="277"/>
      <c r="H88" s="277"/>
      <c r="I88" s="277"/>
      <c r="J88" s="277"/>
      <c r="K88" s="277"/>
      <c r="L88" s="277"/>
      <c r="M88" s="277"/>
      <c r="N88" s="277"/>
      <c r="O88" s="277"/>
      <c r="P88" s="277"/>
      <c r="Q88" s="277"/>
      <c r="R88" s="277"/>
      <c r="S88" s="277"/>
      <c r="T88" s="277"/>
      <c r="U88" s="277"/>
      <c r="V88" s="277"/>
      <c r="W88" s="277"/>
      <c r="X88" s="277"/>
    </row>
    <row r="90" spans="1:29" ht="50.25" customHeight="1" x14ac:dyDescent="0.25">
      <c r="B90" s="278"/>
      <c r="C90" s="278"/>
      <c r="D90" s="278"/>
      <c r="E90" s="278"/>
      <c r="F90" s="278"/>
      <c r="G90" s="278"/>
    </row>
    <row r="92" spans="1:29" ht="36.75" customHeight="1" x14ac:dyDescent="0.25">
      <c r="B92" s="277"/>
      <c r="C92" s="277"/>
      <c r="D92" s="277"/>
      <c r="E92" s="277"/>
      <c r="F92" s="277"/>
      <c r="G92" s="277"/>
    </row>
    <row r="93" spans="1:29" x14ac:dyDescent="0.25">
      <c r="B93" s="279"/>
      <c r="C93" s="279"/>
      <c r="D93" s="279"/>
      <c r="E93" s="279"/>
      <c r="F93" s="279"/>
    </row>
    <row r="94" spans="1:29" ht="51" customHeight="1" x14ac:dyDescent="0.25">
      <c r="B94" s="277"/>
      <c r="C94" s="277"/>
      <c r="D94" s="277"/>
      <c r="E94" s="277"/>
      <c r="F94" s="277"/>
      <c r="G94" s="277"/>
    </row>
    <row r="95" spans="1:29" ht="32.25" customHeight="1" x14ac:dyDescent="0.25">
      <c r="B95" s="278"/>
      <c r="C95" s="278"/>
      <c r="D95" s="278"/>
      <c r="E95" s="278"/>
      <c r="F95" s="278"/>
      <c r="G95" s="278"/>
    </row>
    <row r="96" spans="1:29" ht="51.75" customHeight="1" x14ac:dyDescent="0.25">
      <c r="B96" s="277"/>
      <c r="C96" s="277"/>
      <c r="D96" s="277"/>
      <c r="E96" s="277"/>
      <c r="F96" s="277"/>
      <c r="G96" s="277"/>
    </row>
    <row r="97" spans="2:7" ht="21.75" customHeight="1" x14ac:dyDescent="0.25">
      <c r="B97" s="280"/>
      <c r="C97" s="280"/>
      <c r="D97" s="280"/>
      <c r="E97" s="280"/>
      <c r="F97" s="280"/>
      <c r="G97" s="280"/>
    </row>
    <row r="98" spans="2:7" ht="23.25" customHeight="1" x14ac:dyDescent="0.25">
      <c r="B98" s="280"/>
      <c r="C98" s="280"/>
      <c r="D98" s="280"/>
      <c r="E98" s="280"/>
      <c r="F98" s="280"/>
    </row>
    <row r="99" spans="2:7" ht="18.75" customHeight="1" x14ac:dyDescent="0.25">
      <c r="B99" s="506"/>
      <c r="C99" s="506"/>
      <c r="D99" s="506"/>
      <c r="E99" s="506"/>
      <c r="F99" s="506"/>
      <c r="G99" s="506"/>
    </row>
  </sheetData>
  <mergeCells count="32">
    <mergeCell ref="A12:Y12"/>
    <mergeCell ref="A4:Y4"/>
    <mergeCell ref="A6:Y6"/>
    <mergeCell ref="A8:Y8"/>
    <mergeCell ref="A9:Y9"/>
    <mergeCell ref="A11:Y11"/>
    <mergeCell ref="A14:Y14"/>
    <mergeCell ref="A15:Y15"/>
    <mergeCell ref="A16:Y16"/>
    <mergeCell ref="A18:Y18"/>
    <mergeCell ref="A20:A22"/>
    <mergeCell ref="B20:B22"/>
    <mergeCell ref="C20:D21"/>
    <mergeCell ref="E20:F21"/>
    <mergeCell ref="G20:G22"/>
    <mergeCell ref="H21:I21"/>
    <mergeCell ref="J21:K21"/>
    <mergeCell ref="L21:M21"/>
    <mergeCell ref="X20:AA20"/>
    <mergeCell ref="AB20:AC21"/>
    <mergeCell ref="X21:Y21"/>
    <mergeCell ref="Z21:AA21"/>
    <mergeCell ref="B99:G99"/>
    <mergeCell ref="H20:K20"/>
    <mergeCell ref="L20:O20"/>
    <mergeCell ref="P20:S20"/>
    <mergeCell ref="T20:W20"/>
    <mergeCell ref="N21:O21"/>
    <mergeCell ref="P21:Q21"/>
    <mergeCell ref="R21:S21"/>
    <mergeCell ref="T21:U21"/>
    <mergeCell ref="V21:W21"/>
  </mergeCells>
  <pageMargins left="0.70866141732283472" right="0.70866141732283472" top="0.74803149606299213" bottom="0.74803149606299213" header="0.31496062992125984" footer="0.31496062992125984"/>
  <pageSetup paperSize="8" scale="34" orientation="landscape"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W39"/>
  <sheetViews>
    <sheetView topLeftCell="Y19" zoomScale="60" zoomScaleNormal="60" zoomScaleSheetLayoutView="40" workbookViewId="0">
      <selection activeCell="B34" sqref="B34"/>
    </sheetView>
  </sheetViews>
  <sheetFormatPr defaultColWidth="9.140625" defaultRowHeight="15" x14ac:dyDescent="0.25"/>
  <cols>
    <col min="1" max="1" width="23.28515625" style="18" customWidth="1"/>
    <col min="2" max="2" width="26.7109375" style="18" customWidth="1"/>
    <col min="3" max="3" width="24" style="18" customWidth="1"/>
    <col min="4" max="4" width="15.140625" style="18" customWidth="1"/>
    <col min="5" max="12" width="7.7109375" style="18" customWidth="1"/>
    <col min="13" max="13" width="10.7109375" style="18" customWidth="1"/>
    <col min="14" max="14" width="54.28515625" style="18" customWidth="1"/>
    <col min="15" max="15" width="17.28515625" style="18" customWidth="1"/>
    <col min="16" max="16" width="13.42578125" style="18" customWidth="1"/>
    <col min="17" max="17" width="24.42578125" style="18" customWidth="1"/>
    <col min="18" max="18" width="17" style="18" customWidth="1"/>
    <col min="19" max="20" width="9.7109375" style="18" customWidth="1"/>
    <col min="21" max="21" width="11.42578125" style="18" customWidth="1"/>
    <col min="22" max="22" width="12.7109375" style="18" customWidth="1"/>
    <col min="23" max="23" width="31" style="18" customWidth="1"/>
    <col min="24" max="24" width="10.7109375" style="18" customWidth="1"/>
    <col min="25" max="25" width="26.5703125" style="18" customWidth="1"/>
    <col min="26" max="26" width="7.7109375" style="18" customWidth="1"/>
    <col min="27" max="28" width="10.7109375" style="18" customWidth="1"/>
    <col min="29" max="29" width="35.28515625" style="18" customWidth="1"/>
    <col min="30" max="30" width="10.7109375" style="18" customWidth="1"/>
    <col min="31" max="31" width="15.85546875" style="18" customWidth="1"/>
    <col min="32" max="32" width="14.85546875" style="18" customWidth="1"/>
    <col min="33" max="33" width="24.42578125" style="18" customWidth="1"/>
    <col min="34" max="34" width="15.7109375" style="18" customWidth="1"/>
    <col min="35" max="35" width="18" style="18" customWidth="1"/>
    <col min="36" max="36" width="13.42578125" style="18" customWidth="1"/>
    <col min="37" max="37" width="12" style="18" customWidth="1"/>
    <col min="38" max="38" width="12.28515625" style="18" customWidth="1"/>
    <col min="39" max="39" width="16.85546875" style="18" customWidth="1"/>
    <col min="40" max="40" width="16.42578125" style="18" customWidth="1"/>
    <col min="41" max="41" width="9.7109375" style="18" customWidth="1"/>
    <col min="42" max="42" width="12.42578125" style="18" customWidth="1"/>
    <col min="43" max="43" width="12" style="18" customWidth="1"/>
    <col min="44" max="44" width="14.140625" style="18" customWidth="1"/>
    <col min="45" max="46" width="13.28515625" style="18" customWidth="1"/>
    <col min="47" max="47" width="10.7109375" style="18" customWidth="1"/>
    <col min="48" max="48" width="51.140625" style="18" customWidth="1"/>
    <col min="49" max="49" width="0" style="20" hidden="1" customWidth="1"/>
    <col min="50" max="16384" width="9.140625" style="18"/>
  </cols>
  <sheetData>
    <row r="1" spans="1:48" ht="18.75" x14ac:dyDescent="0.25">
      <c r="A1" s="182"/>
      <c r="B1" s="182"/>
      <c r="C1" s="182"/>
      <c r="D1" s="182"/>
      <c r="E1" s="182"/>
      <c r="F1" s="182"/>
      <c r="G1" s="182"/>
      <c r="H1" s="182"/>
      <c r="I1" s="182"/>
      <c r="J1" s="182"/>
      <c r="K1" s="182"/>
      <c r="L1" s="182"/>
      <c r="M1" s="182"/>
      <c r="N1" s="182"/>
      <c r="O1" s="182"/>
      <c r="P1" s="182"/>
      <c r="Q1" s="182"/>
      <c r="R1" s="182"/>
      <c r="S1" s="182"/>
      <c r="T1" s="182"/>
      <c r="U1" s="182"/>
      <c r="V1" s="182"/>
      <c r="W1" s="182"/>
      <c r="X1" s="182"/>
      <c r="Y1" s="182"/>
      <c r="Z1" s="182"/>
      <c r="AA1" s="182"/>
      <c r="AB1" s="182"/>
      <c r="AC1" s="182"/>
      <c r="AD1" s="182"/>
      <c r="AE1" s="182"/>
      <c r="AF1" s="182"/>
      <c r="AG1" s="182"/>
      <c r="AH1" s="182"/>
      <c r="AI1" s="182"/>
      <c r="AJ1" s="182"/>
      <c r="AK1" s="182"/>
      <c r="AL1" s="182"/>
      <c r="AM1" s="182"/>
      <c r="AN1" s="182"/>
      <c r="AO1" s="182"/>
      <c r="AP1" s="182"/>
      <c r="AQ1" s="182"/>
      <c r="AR1" s="182"/>
      <c r="AS1" s="182"/>
      <c r="AT1" s="182"/>
      <c r="AU1" s="182"/>
      <c r="AV1" s="197" t="s">
        <v>69</v>
      </c>
    </row>
    <row r="2" spans="1:48" ht="18.75" x14ac:dyDescent="0.3">
      <c r="A2" s="182"/>
      <c r="B2" s="182"/>
      <c r="C2" s="182"/>
      <c r="D2" s="182"/>
      <c r="E2" s="182"/>
      <c r="F2" s="182"/>
      <c r="G2" s="182"/>
      <c r="H2" s="182"/>
      <c r="I2" s="182"/>
      <c r="J2" s="182"/>
      <c r="K2" s="182"/>
      <c r="L2" s="182"/>
      <c r="M2" s="182"/>
      <c r="N2" s="182"/>
      <c r="O2" s="182"/>
      <c r="P2" s="182"/>
      <c r="Q2" s="182"/>
      <c r="R2" s="182"/>
      <c r="S2" s="182"/>
      <c r="T2" s="182"/>
      <c r="U2" s="182"/>
      <c r="V2" s="182"/>
      <c r="W2" s="182"/>
      <c r="X2" s="182"/>
      <c r="Y2" s="182"/>
      <c r="Z2" s="182"/>
      <c r="AA2" s="182"/>
      <c r="AB2" s="182"/>
      <c r="AC2" s="182"/>
      <c r="AD2" s="182"/>
      <c r="AE2" s="182"/>
      <c r="AF2" s="182"/>
      <c r="AG2" s="182"/>
      <c r="AH2" s="182"/>
      <c r="AI2" s="182"/>
      <c r="AJ2" s="182"/>
      <c r="AK2" s="182"/>
      <c r="AL2" s="182"/>
      <c r="AM2" s="182"/>
      <c r="AN2" s="182"/>
      <c r="AO2" s="182"/>
      <c r="AP2" s="182"/>
      <c r="AQ2" s="182"/>
      <c r="AR2" s="182"/>
      <c r="AS2" s="182"/>
      <c r="AT2" s="182"/>
      <c r="AU2" s="182"/>
      <c r="AV2" s="196" t="s">
        <v>10</v>
      </c>
    </row>
    <row r="3" spans="1:48" ht="18.75" x14ac:dyDescent="0.3">
      <c r="A3" s="182"/>
      <c r="B3" s="182"/>
      <c r="C3" s="182"/>
      <c r="D3" s="182"/>
      <c r="E3" s="182"/>
      <c r="F3" s="182"/>
      <c r="G3" s="182"/>
      <c r="H3" s="182"/>
      <c r="I3" s="182"/>
      <c r="J3" s="182"/>
      <c r="K3" s="182"/>
      <c r="L3" s="182"/>
      <c r="M3" s="182"/>
      <c r="N3" s="182"/>
      <c r="O3" s="182"/>
      <c r="P3" s="182"/>
      <c r="Q3" s="182"/>
      <c r="R3" s="182"/>
      <c r="S3" s="182"/>
      <c r="T3" s="182"/>
      <c r="U3" s="182"/>
      <c r="V3" s="182"/>
      <c r="W3" s="182"/>
      <c r="X3" s="182"/>
      <c r="Y3" s="182"/>
      <c r="Z3" s="182"/>
      <c r="AA3" s="182"/>
      <c r="AB3" s="182"/>
      <c r="AC3" s="182"/>
      <c r="AD3" s="182"/>
      <c r="AE3" s="182"/>
      <c r="AF3" s="182"/>
      <c r="AG3" s="182"/>
      <c r="AH3" s="182"/>
      <c r="AI3" s="182"/>
      <c r="AJ3" s="182"/>
      <c r="AK3" s="182"/>
      <c r="AL3" s="182"/>
      <c r="AM3" s="182"/>
      <c r="AN3" s="182"/>
      <c r="AO3" s="182"/>
      <c r="AP3" s="182"/>
      <c r="AQ3" s="182"/>
      <c r="AR3" s="182"/>
      <c r="AS3" s="182"/>
      <c r="AT3" s="182"/>
      <c r="AU3" s="182"/>
      <c r="AV3" s="196" t="s">
        <v>68</v>
      </c>
    </row>
    <row r="4" spans="1:48" ht="18.75" x14ac:dyDescent="0.3">
      <c r="A4" s="182"/>
      <c r="B4" s="182"/>
      <c r="C4" s="182"/>
      <c r="D4" s="182"/>
      <c r="E4" s="182"/>
      <c r="F4" s="182"/>
      <c r="G4" s="182"/>
      <c r="H4" s="182"/>
      <c r="I4" s="182"/>
      <c r="J4" s="182"/>
      <c r="K4" s="182"/>
      <c r="L4" s="182"/>
      <c r="M4" s="182"/>
      <c r="N4" s="182"/>
      <c r="O4" s="182"/>
      <c r="P4" s="182"/>
      <c r="Q4" s="182"/>
      <c r="R4" s="182"/>
      <c r="S4" s="182"/>
      <c r="T4" s="182"/>
      <c r="U4" s="182"/>
      <c r="V4" s="182"/>
      <c r="W4" s="182"/>
      <c r="X4" s="182"/>
      <c r="Y4" s="182"/>
      <c r="Z4" s="182"/>
      <c r="AA4" s="182"/>
      <c r="AB4" s="182"/>
      <c r="AC4" s="182"/>
      <c r="AD4" s="182"/>
      <c r="AE4" s="182"/>
      <c r="AF4" s="182"/>
      <c r="AG4" s="182"/>
      <c r="AH4" s="182"/>
      <c r="AI4" s="182"/>
      <c r="AJ4" s="182"/>
      <c r="AK4" s="182"/>
      <c r="AL4" s="182"/>
      <c r="AM4" s="182"/>
      <c r="AN4" s="182"/>
      <c r="AO4" s="182"/>
      <c r="AP4" s="182"/>
      <c r="AQ4" s="182"/>
      <c r="AR4" s="182"/>
      <c r="AS4" s="182"/>
      <c r="AT4" s="182"/>
      <c r="AU4" s="182"/>
      <c r="AV4" s="196"/>
    </row>
    <row r="5" spans="1:48" ht="18.75" customHeight="1" x14ac:dyDescent="0.25">
      <c r="A5" s="368" t="str">
        <f>'6.2. Паспорт фин осв ввод '!A4:Y4</f>
        <v>Год раскрытия информации: 2023 год</v>
      </c>
      <c r="B5" s="368"/>
      <c r="C5" s="368"/>
      <c r="D5" s="368"/>
      <c r="E5" s="368"/>
      <c r="F5" s="368"/>
      <c r="G5" s="368"/>
      <c r="H5" s="368"/>
      <c r="I5" s="368"/>
      <c r="J5" s="368"/>
      <c r="K5" s="368"/>
      <c r="L5" s="368"/>
      <c r="M5" s="368"/>
      <c r="N5" s="368"/>
      <c r="O5" s="368"/>
      <c r="P5" s="368"/>
      <c r="Q5" s="368"/>
      <c r="R5" s="368"/>
      <c r="S5" s="368"/>
      <c r="T5" s="368"/>
      <c r="U5" s="368"/>
      <c r="V5" s="368"/>
      <c r="W5" s="368"/>
      <c r="X5" s="368"/>
      <c r="Y5" s="368"/>
      <c r="Z5" s="368"/>
      <c r="AA5" s="368"/>
      <c r="AB5" s="368"/>
      <c r="AC5" s="368"/>
      <c r="AD5" s="368"/>
      <c r="AE5" s="368"/>
      <c r="AF5" s="368"/>
      <c r="AG5" s="368"/>
      <c r="AH5" s="368"/>
      <c r="AI5" s="368"/>
      <c r="AJ5" s="368"/>
      <c r="AK5" s="368"/>
      <c r="AL5" s="368"/>
      <c r="AM5" s="368"/>
      <c r="AN5" s="368"/>
      <c r="AO5" s="368"/>
      <c r="AP5" s="368"/>
      <c r="AQ5" s="368"/>
      <c r="AR5" s="368"/>
      <c r="AS5" s="368"/>
      <c r="AT5" s="368"/>
      <c r="AU5" s="368"/>
      <c r="AV5" s="368"/>
    </row>
    <row r="6" spans="1:48" ht="18.75" x14ac:dyDescent="0.3">
      <c r="A6" s="182"/>
      <c r="B6" s="182"/>
      <c r="C6" s="182"/>
      <c r="D6" s="182"/>
      <c r="E6" s="182"/>
      <c r="F6" s="182"/>
      <c r="G6" s="182"/>
      <c r="H6" s="182"/>
      <c r="I6" s="182"/>
      <c r="J6" s="182"/>
      <c r="K6" s="182"/>
      <c r="L6" s="182"/>
      <c r="M6" s="182"/>
      <c r="N6" s="182"/>
      <c r="O6" s="182"/>
      <c r="P6" s="182"/>
      <c r="Q6" s="182"/>
      <c r="R6" s="182"/>
      <c r="S6" s="182"/>
      <c r="T6" s="182"/>
      <c r="U6" s="182"/>
      <c r="V6" s="182"/>
      <c r="W6" s="182"/>
      <c r="X6" s="182"/>
      <c r="Y6" s="182"/>
      <c r="Z6" s="182"/>
      <c r="AA6" s="182"/>
      <c r="AB6" s="182"/>
      <c r="AC6" s="182"/>
      <c r="AD6" s="182"/>
      <c r="AE6" s="182"/>
      <c r="AF6" s="182"/>
      <c r="AG6" s="182"/>
      <c r="AH6" s="182"/>
      <c r="AI6" s="182"/>
      <c r="AJ6" s="182"/>
      <c r="AK6" s="182"/>
      <c r="AL6" s="182"/>
      <c r="AM6" s="182"/>
      <c r="AN6" s="182"/>
      <c r="AO6" s="182"/>
      <c r="AP6" s="182"/>
      <c r="AQ6" s="182"/>
      <c r="AR6" s="182"/>
      <c r="AS6" s="182"/>
      <c r="AT6" s="182"/>
      <c r="AU6" s="182"/>
      <c r="AV6" s="196"/>
    </row>
    <row r="7" spans="1:48" ht="18.75" x14ac:dyDescent="0.25">
      <c r="A7" s="380" t="s">
        <v>9</v>
      </c>
      <c r="B7" s="380"/>
      <c r="C7" s="380"/>
      <c r="D7" s="380"/>
      <c r="E7" s="380"/>
      <c r="F7" s="380"/>
      <c r="G7" s="380"/>
      <c r="H7" s="380"/>
      <c r="I7" s="380"/>
      <c r="J7" s="380"/>
      <c r="K7" s="380"/>
      <c r="L7" s="380"/>
      <c r="M7" s="380"/>
      <c r="N7" s="380"/>
      <c r="O7" s="380"/>
      <c r="P7" s="380"/>
      <c r="Q7" s="380"/>
      <c r="R7" s="380"/>
      <c r="S7" s="380"/>
      <c r="T7" s="380"/>
      <c r="U7" s="380"/>
      <c r="V7" s="380"/>
      <c r="W7" s="380"/>
      <c r="X7" s="380"/>
      <c r="Y7" s="380"/>
      <c r="Z7" s="380"/>
      <c r="AA7" s="380"/>
      <c r="AB7" s="380"/>
      <c r="AC7" s="380"/>
      <c r="AD7" s="380"/>
      <c r="AE7" s="380"/>
      <c r="AF7" s="380"/>
      <c r="AG7" s="380"/>
      <c r="AH7" s="380"/>
      <c r="AI7" s="380"/>
      <c r="AJ7" s="380"/>
      <c r="AK7" s="380"/>
      <c r="AL7" s="380"/>
      <c r="AM7" s="380"/>
      <c r="AN7" s="380"/>
      <c r="AO7" s="380"/>
      <c r="AP7" s="380"/>
      <c r="AQ7" s="380"/>
      <c r="AR7" s="380"/>
      <c r="AS7" s="380"/>
      <c r="AT7" s="380"/>
      <c r="AU7" s="380"/>
      <c r="AV7" s="380"/>
    </row>
    <row r="8" spans="1:48" ht="18.75" x14ac:dyDescent="0.25">
      <c r="A8" s="380"/>
      <c r="B8" s="380"/>
      <c r="C8" s="380"/>
      <c r="D8" s="380"/>
      <c r="E8" s="380"/>
      <c r="F8" s="380"/>
      <c r="G8" s="380"/>
      <c r="H8" s="380"/>
      <c r="I8" s="380"/>
      <c r="J8" s="380"/>
      <c r="K8" s="380"/>
      <c r="L8" s="380"/>
      <c r="M8" s="380"/>
      <c r="N8" s="380"/>
      <c r="O8" s="380"/>
      <c r="P8" s="380"/>
      <c r="Q8" s="380"/>
      <c r="R8" s="380"/>
      <c r="S8" s="380"/>
      <c r="T8" s="380"/>
      <c r="U8" s="380"/>
      <c r="V8" s="380"/>
      <c r="W8" s="380"/>
      <c r="X8" s="380"/>
      <c r="Y8" s="380"/>
      <c r="Z8" s="380"/>
      <c r="AA8" s="380"/>
      <c r="AB8" s="380"/>
      <c r="AC8" s="380"/>
      <c r="AD8" s="380"/>
      <c r="AE8" s="380"/>
      <c r="AF8" s="380"/>
      <c r="AG8" s="380"/>
      <c r="AH8" s="380"/>
      <c r="AI8" s="380"/>
      <c r="AJ8" s="380"/>
      <c r="AK8" s="380"/>
      <c r="AL8" s="380"/>
      <c r="AM8" s="380"/>
      <c r="AN8" s="380"/>
      <c r="AO8" s="380"/>
      <c r="AP8" s="380"/>
      <c r="AQ8" s="380"/>
      <c r="AR8" s="380"/>
      <c r="AS8" s="380"/>
      <c r="AT8" s="380"/>
      <c r="AU8" s="380"/>
      <c r="AV8" s="380"/>
    </row>
    <row r="9" spans="1:48" ht="15.75" x14ac:dyDescent="0.25">
      <c r="A9" s="375" t="s">
        <v>557</v>
      </c>
      <c r="B9" s="375"/>
      <c r="C9" s="375"/>
      <c r="D9" s="375"/>
      <c r="E9" s="375"/>
      <c r="F9" s="375"/>
      <c r="G9" s="375"/>
      <c r="H9" s="375"/>
      <c r="I9" s="375"/>
      <c r="J9" s="375"/>
      <c r="K9" s="375"/>
      <c r="L9" s="375"/>
      <c r="M9" s="375"/>
      <c r="N9" s="375"/>
      <c r="O9" s="375"/>
      <c r="P9" s="375"/>
      <c r="Q9" s="375"/>
      <c r="R9" s="375"/>
      <c r="S9" s="375"/>
      <c r="T9" s="375"/>
      <c r="U9" s="375"/>
      <c r="V9" s="375"/>
      <c r="W9" s="375"/>
      <c r="X9" s="375"/>
      <c r="Y9" s="375"/>
      <c r="Z9" s="375"/>
      <c r="AA9" s="375"/>
      <c r="AB9" s="375"/>
      <c r="AC9" s="375"/>
      <c r="AD9" s="375"/>
      <c r="AE9" s="375"/>
      <c r="AF9" s="375"/>
      <c r="AG9" s="375"/>
      <c r="AH9" s="375"/>
      <c r="AI9" s="375"/>
      <c r="AJ9" s="375"/>
      <c r="AK9" s="375"/>
      <c r="AL9" s="375"/>
      <c r="AM9" s="375"/>
      <c r="AN9" s="375"/>
      <c r="AO9" s="375"/>
      <c r="AP9" s="375"/>
      <c r="AQ9" s="375"/>
      <c r="AR9" s="375"/>
      <c r="AS9" s="375"/>
      <c r="AT9" s="375"/>
      <c r="AU9" s="375"/>
      <c r="AV9" s="375"/>
    </row>
    <row r="10" spans="1:48" ht="15.75" x14ac:dyDescent="0.25">
      <c r="A10" s="547" t="s">
        <v>8</v>
      </c>
      <c r="B10" s="547"/>
      <c r="C10" s="547"/>
      <c r="D10" s="547"/>
      <c r="E10" s="547"/>
      <c r="F10" s="547"/>
      <c r="G10" s="547"/>
      <c r="H10" s="547"/>
      <c r="I10" s="547"/>
      <c r="J10" s="547"/>
      <c r="K10" s="547"/>
      <c r="L10" s="547"/>
      <c r="M10" s="547"/>
      <c r="N10" s="547"/>
      <c r="O10" s="547"/>
      <c r="P10" s="547"/>
      <c r="Q10" s="547"/>
      <c r="R10" s="547"/>
      <c r="S10" s="547"/>
      <c r="T10" s="547"/>
      <c r="U10" s="547"/>
      <c r="V10" s="547"/>
      <c r="W10" s="547"/>
      <c r="X10" s="547"/>
      <c r="Y10" s="547"/>
      <c r="Z10" s="547"/>
      <c r="AA10" s="547"/>
      <c r="AB10" s="547"/>
      <c r="AC10" s="547"/>
      <c r="AD10" s="547"/>
      <c r="AE10" s="547"/>
      <c r="AF10" s="547"/>
      <c r="AG10" s="547"/>
      <c r="AH10" s="547"/>
      <c r="AI10" s="547"/>
      <c r="AJ10" s="547"/>
      <c r="AK10" s="547"/>
      <c r="AL10" s="547"/>
      <c r="AM10" s="547"/>
      <c r="AN10" s="547"/>
      <c r="AO10" s="547"/>
      <c r="AP10" s="547"/>
      <c r="AQ10" s="547"/>
      <c r="AR10" s="547"/>
      <c r="AS10" s="547"/>
      <c r="AT10" s="547"/>
      <c r="AU10" s="547"/>
      <c r="AV10" s="547"/>
    </row>
    <row r="11" spans="1:48" ht="18.75" x14ac:dyDescent="0.25">
      <c r="A11" s="380"/>
      <c r="B11" s="380"/>
      <c r="C11" s="380"/>
      <c r="D11" s="380"/>
      <c r="E11" s="380"/>
      <c r="F11" s="380"/>
      <c r="G11" s="380"/>
      <c r="H11" s="380"/>
      <c r="I11" s="380"/>
      <c r="J11" s="380"/>
      <c r="K11" s="380"/>
      <c r="L11" s="380"/>
      <c r="M11" s="380"/>
      <c r="N11" s="380"/>
      <c r="O11" s="380"/>
      <c r="P11" s="380"/>
      <c r="Q11" s="380"/>
      <c r="R11" s="380"/>
      <c r="S11" s="380"/>
      <c r="T11" s="380"/>
      <c r="U11" s="380"/>
      <c r="V11" s="380"/>
      <c r="W11" s="380"/>
      <c r="X11" s="380"/>
      <c r="Y11" s="380"/>
      <c r="Z11" s="380"/>
      <c r="AA11" s="380"/>
      <c r="AB11" s="380"/>
      <c r="AC11" s="380"/>
      <c r="AD11" s="380"/>
      <c r="AE11" s="380"/>
      <c r="AF11" s="380"/>
      <c r="AG11" s="380"/>
      <c r="AH11" s="380"/>
      <c r="AI11" s="380"/>
      <c r="AJ11" s="380"/>
      <c r="AK11" s="380"/>
      <c r="AL11" s="380"/>
      <c r="AM11" s="380"/>
      <c r="AN11" s="380"/>
      <c r="AO11" s="380"/>
      <c r="AP11" s="380"/>
      <c r="AQ11" s="380"/>
      <c r="AR11" s="380"/>
      <c r="AS11" s="380"/>
      <c r="AT11" s="380"/>
      <c r="AU11" s="380"/>
      <c r="AV11" s="380"/>
    </row>
    <row r="12" spans="1:48" ht="15.75" x14ac:dyDescent="0.25">
      <c r="A12" s="375" t="s">
        <v>478</v>
      </c>
      <c r="B12" s="375"/>
      <c r="C12" s="375"/>
      <c r="D12" s="375"/>
      <c r="E12" s="375"/>
      <c r="F12" s="375"/>
      <c r="G12" s="375"/>
      <c r="H12" s="375"/>
      <c r="I12" s="375"/>
      <c r="J12" s="375"/>
      <c r="K12" s="375"/>
      <c r="L12" s="375"/>
      <c r="M12" s="375"/>
      <c r="N12" s="375"/>
      <c r="O12" s="375"/>
      <c r="P12" s="375"/>
      <c r="Q12" s="375"/>
      <c r="R12" s="375"/>
      <c r="S12" s="375"/>
      <c r="T12" s="375"/>
      <c r="U12" s="375"/>
      <c r="V12" s="375"/>
      <c r="W12" s="375"/>
      <c r="X12" s="375"/>
      <c r="Y12" s="375"/>
      <c r="Z12" s="375"/>
      <c r="AA12" s="375"/>
      <c r="AB12" s="375"/>
      <c r="AC12" s="375"/>
      <c r="AD12" s="375"/>
      <c r="AE12" s="375"/>
      <c r="AF12" s="375"/>
      <c r="AG12" s="375"/>
      <c r="AH12" s="375"/>
      <c r="AI12" s="375"/>
      <c r="AJ12" s="375"/>
      <c r="AK12" s="375"/>
      <c r="AL12" s="375"/>
      <c r="AM12" s="375"/>
      <c r="AN12" s="375"/>
      <c r="AO12" s="375"/>
      <c r="AP12" s="375"/>
      <c r="AQ12" s="375"/>
      <c r="AR12" s="375"/>
      <c r="AS12" s="375"/>
      <c r="AT12" s="375"/>
      <c r="AU12" s="375"/>
      <c r="AV12" s="375"/>
    </row>
    <row r="13" spans="1:48" ht="15.75" x14ac:dyDescent="0.25">
      <c r="A13" s="376" t="s">
        <v>7</v>
      </c>
      <c r="B13" s="376"/>
      <c r="C13" s="376"/>
      <c r="D13" s="376"/>
      <c r="E13" s="376"/>
      <c r="F13" s="376"/>
      <c r="G13" s="376"/>
      <c r="H13" s="376"/>
      <c r="I13" s="376"/>
      <c r="J13" s="376"/>
      <c r="K13" s="376"/>
      <c r="L13" s="376"/>
      <c r="M13" s="376"/>
      <c r="N13" s="376"/>
      <c r="O13" s="376"/>
      <c r="P13" s="376"/>
      <c r="Q13" s="376"/>
      <c r="R13" s="376"/>
      <c r="S13" s="376"/>
      <c r="T13" s="376"/>
      <c r="U13" s="376"/>
      <c r="V13" s="376"/>
      <c r="W13" s="376"/>
      <c r="X13" s="376"/>
      <c r="Y13" s="376"/>
      <c r="Z13" s="376"/>
      <c r="AA13" s="376"/>
      <c r="AB13" s="376"/>
      <c r="AC13" s="376"/>
      <c r="AD13" s="376"/>
      <c r="AE13" s="376"/>
      <c r="AF13" s="376"/>
      <c r="AG13" s="376"/>
      <c r="AH13" s="376"/>
      <c r="AI13" s="376"/>
      <c r="AJ13" s="376"/>
      <c r="AK13" s="376"/>
      <c r="AL13" s="376"/>
      <c r="AM13" s="376"/>
      <c r="AN13" s="376"/>
      <c r="AO13" s="376"/>
      <c r="AP13" s="376"/>
      <c r="AQ13" s="376"/>
      <c r="AR13" s="376"/>
      <c r="AS13" s="376"/>
      <c r="AT13" s="376"/>
      <c r="AU13" s="376"/>
      <c r="AV13" s="376"/>
    </row>
    <row r="14" spans="1:48" ht="18.75" x14ac:dyDescent="0.25">
      <c r="A14" s="381"/>
      <c r="B14" s="381"/>
      <c r="C14" s="381"/>
      <c r="D14" s="381"/>
      <c r="E14" s="381"/>
      <c r="F14" s="381"/>
      <c r="G14" s="381"/>
      <c r="H14" s="381"/>
      <c r="I14" s="381"/>
      <c r="J14" s="381"/>
      <c r="K14" s="381"/>
      <c r="L14" s="381"/>
      <c r="M14" s="381"/>
      <c r="N14" s="381"/>
      <c r="O14" s="381"/>
      <c r="P14" s="381"/>
      <c r="Q14" s="381"/>
      <c r="R14" s="381"/>
      <c r="S14" s="381"/>
      <c r="T14" s="381"/>
      <c r="U14" s="381"/>
      <c r="V14" s="381"/>
      <c r="W14" s="381"/>
      <c r="X14" s="381"/>
      <c r="Y14" s="381"/>
      <c r="Z14" s="381"/>
      <c r="AA14" s="381"/>
      <c r="AB14" s="381"/>
      <c r="AC14" s="381"/>
      <c r="AD14" s="381"/>
      <c r="AE14" s="381"/>
      <c r="AF14" s="381"/>
      <c r="AG14" s="381"/>
      <c r="AH14" s="381"/>
      <c r="AI14" s="381"/>
      <c r="AJ14" s="381"/>
      <c r="AK14" s="381"/>
      <c r="AL14" s="381"/>
      <c r="AM14" s="381"/>
      <c r="AN14" s="381"/>
      <c r="AO14" s="381"/>
      <c r="AP14" s="381"/>
      <c r="AQ14" s="381"/>
      <c r="AR14" s="381"/>
      <c r="AS14" s="381"/>
      <c r="AT14" s="381"/>
      <c r="AU14" s="381"/>
      <c r="AV14" s="381"/>
    </row>
    <row r="15" spans="1:48" ht="15.75" x14ac:dyDescent="0.25">
      <c r="A15" s="375" t="str">
        <f>'6.2. Паспорт фин осв ввод '!A14:Y14</f>
        <v xml:space="preserve">Реконструкция ПС 110/10/35кВ Тобольская (увеличение трансформаторной мощности на 5 МВА до 80 МВА, замена баковых выключателей 110-35кВ, водоотведение). </v>
      </c>
      <c r="B15" s="375"/>
      <c r="C15" s="375"/>
      <c r="D15" s="375"/>
      <c r="E15" s="375"/>
      <c r="F15" s="375"/>
      <c r="G15" s="375"/>
      <c r="H15" s="375"/>
      <c r="I15" s="375"/>
      <c r="J15" s="375"/>
      <c r="K15" s="375"/>
      <c r="L15" s="375"/>
      <c r="M15" s="375"/>
      <c r="N15" s="375"/>
      <c r="O15" s="375"/>
      <c r="P15" s="375"/>
      <c r="Q15" s="375"/>
      <c r="R15" s="375"/>
      <c r="S15" s="375"/>
      <c r="T15" s="375"/>
      <c r="U15" s="375"/>
      <c r="V15" s="375"/>
      <c r="W15" s="375"/>
      <c r="X15" s="375"/>
      <c r="Y15" s="375"/>
      <c r="Z15" s="375"/>
      <c r="AA15" s="375"/>
      <c r="AB15" s="375"/>
      <c r="AC15" s="375"/>
      <c r="AD15" s="375"/>
      <c r="AE15" s="375"/>
      <c r="AF15" s="375"/>
      <c r="AG15" s="375"/>
      <c r="AH15" s="375"/>
      <c r="AI15" s="375"/>
      <c r="AJ15" s="375"/>
      <c r="AK15" s="375"/>
      <c r="AL15" s="375"/>
      <c r="AM15" s="375"/>
      <c r="AN15" s="375"/>
      <c r="AO15" s="375"/>
      <c r="AP15" s="375"/>
      <c r="AQ15" s="375"/>
      <c r="AR15" s="375"/>
      <c r="AS15" s="375"/>
      <c r="AT15" s="375"/>
      <c r="AU15" s="375"/>
      <c r="AV15" s="375"/>
    </row>
    <row r="16" spans="1:48" ht="15.75" x14ac:dyDescent="0.25">
      <c r="A16" s="376" t="s">
        <v>6</v>
      </c>
      <c r="B16" s="376"/>
      <c r="C16" s="376"/>
      <c r="D16" s="376"/>
      <c r="E16" s="376"/>
      <c r="F16" s="376"/>
      <c r="G16" s="376"/>
      <c r="H16" s="376"/>
      <c r="I16" s="376"/>
      <c r="J16" s="376"/>
      <c r="K16" s="376"/>
      <c r="L16" s="376"/>
      <c r="M16" s="376"/>
      <c r="N16" s="376"/>
      <c r="O16" s="376"/>
      <c r="P16" s="376"/>
      <c r="Q16" s="376"/>
      <c r="R16" s="376"/>
      <c r="S16" s="376"/>
      <c r="T16" s="376"/>
      <c r="U16" s="376"/>
      <c r="V16" s="376"/>
      <c r="W16" s="376"/>
      <c r="X16" s="376"/>
      <c r="Y16" s="376"/>
      <c r="Z16" s="376"/>
      <c r="AA16" s="376"/>
      <c r="AB16" s="376"/>
      <c r="AC16" s="376"/>
      <c r="AD16" s="376"/>
      <c r="AE16" s="376"/>
      <c r="AF16" s="376"/>
      <c r="AG16" s="376"/>
      <c r="AH16" s="376"/>
      <c r="AI16" s="376"/>
      <c r="AJ16" s="376"/>
      <c r="AK16" s="376"/>
      <c r="AL16" s="376"/>
      <c r="AM16" s="376"/>
      <c r="AN16" s="376"/>
      <c r="AO16" s="376"/>
      <c r="AP16" s="376"/>
      <c r="AQ16" s="376"/>
      <c r="AR16" s="376"/>
      <c r="AS16" s="376"/>
      <c r="AT16" s="376"/>
      <c r="AU16" s="376"/>
      <c r="AV16" s="376"/>
    </row>
    <row r="17" spans="1:49" x14ac:dyDescent="0.25">
      <c r="A17" s="405"/>
      <c r="B17" s="405"/>
      <c r="C17" s="405"/>
      <c r="D17" s="405"/>
      <c r="E17" s="405"/>
      <c r="F17" s="405"/>
      <c r="G17" s="405"/>
      <c r="H17" s="405"/>
      <c r="I17" s="405"/>
      <c r="J17" s="405"/>
      <c r="K17" s="405"/>
      <c r="L17" s="405"/>
      <c r="M17" s="405"/>
      <c r="N17" s="405"/>
      <c r="O17" s="405"/>
      <c r="P17" s="405"/>
      <c r="Q17" s="405"/>
      <c r="R17" s="405"/>
      <c r="S17" s="405"/>
      <c r="T17" s="405"/>
      <c r="U17" s="405"/>
      <c r="V17" s="405"/>
      <c r="W17" s="405"/>
      <c r="X17" s="405"/>
      <c r="Y17" s="405"/>
      <c r="Z17" s="405"/>
      <c r="AA17" s="405"/>
      <c r="AB17" s="405"/>
      <c r="AC17" s="405"/>
      <c r="AD17" s="405"/>
      <c r="AE17" s="405"/>
      <c r="AF17" s="405"/>
      <c r="AG17" s="405"/>
      <c r="AH17" s="405"/>
      <c r="AI17" s="405"/>
      <c r="AJ17" s="405"/>
      <c r="AK17" s="405"/>
      <c r="AL17" s="405"/>
      <c r="AM17" s="405"/>
      <c r="AN17" s="405"/>
      <c r="AO17" s="405"/>
      <c r="AP17" s="405"/>
      <c r="AQ17" s="405"/>
      <c r="AR17" s="405"/>
      <c r="AS17" s="405"/>
      <c r="AT17" s="405"/>
      <c r="AU17" s="405"/>
      <c r="AV17" s="405"/>
    </row>
    <row r="18" spans="1:49" ht="14.25" customHeight="1" x14ac:dyDescent="0.25">
      <c r="A18" s="405"/>
      <c r="B18" s="405"/>
      <c r="C18" s="405"/>
      <c r="D18" s="405"/>
      <c r="E18" s="405"/>
      <c r="F18" s="405"/>
      <c r="G18" s="405"/>
      <c r="H18" s="405"/>
      <c r="I18" s="405"/>
      <c r="J18" s="405"/>
      <c r="K18" s="405"/>
      <c r="L18" s="405"/>
      <c r="M18" s="405"/>
      <c r="N18" s="405"/>
      <c r="O18" s="405"/>
      <c r="P18" s="405"/>
      <c r="Q18" s="405"/>
      <c r="R18" s="405"/>
      <c r="S18" s="405"/>
      <c r="T18" s="405"/>
      <c r="U18" s="405"/>
      <c r="V18" s="405"/>
      <c r="W18" s="405"/>
      <c r="X18" s="405"/>
      <c r="Y18" s="405"/>
      <c r="Z18" s="405"/>
      <c r="AA18" s="405"/>
      <c r="AB18" s="405"/>
      <c r="AC18" s="405"/>
      <c r="AD18" s="405"/>
      <c r="AE18" s="405"/>
      <c r="AF18" s="405"/>
      <c r="AG18" s="405"/>
      <c r="AH18" s="405"/>
      <c r="AI18" s="405"/>
      <c r="AJ18" s="405"/>
      <c r="AK18" s="405"/>
      <c r="AL18" s="405"/>
      <c r="AM18" s="405"/>
      <c r="AN18" s="405"/>
      <c r="AO18" s="405"/>
      <c r="AP18" s="405"/>
      <c r="AQ18" s="405"/>
      <c r="AR18" s="405"/>
      <c r="AS18" s="405"/>
      <c r="AT18" s="405"/>
      <c r="AU18" s="405"/>
      <c r="AV18" s="405"/>
    </row>
    <row r="19" spans="1:49" x14ac:dyDescent="0.25">
      <c r="A19" s="405"/>
      <c r="B19" s="405"/>
      <c r="C19" s="405"/>
      <c r="D19" s="405"/>
      <c r="E19" s="405"/>
      <c r="F19" s="405"/>
      <c r="G19" s="405"/>
      <c r="H19" s="405"/>
      <c r="I19" s="405"/>
      <c r="J19" s="405"/>
      <c r="K19" s="405"/>
      <c r="L19" s="405"/>
      <c r="M19" s="405"/>
      <c r="N19" s="405"/>
      <c r="O19" s="405"/>
      <c r="P19" s="405"/>
      <c r="Q19" s="405"/>
      <c r="R19" s="405"/>
      <c r="S19" s="405"/>
      <c r="T19" s="405"/>
      <c r="U19" s="405"/>
      <c r="V19" s="405"/>
      <c r="W19" s="405"/>
      <c r="X19" s="405"/>
      <c r="Y19" s="405"/>
      <c r="Z19" s="405"/>
      <c r="AA19" s="405"/>
      <c r="AB19" s="405"/>
      <c r="AC19" s="405"/>
      <c r="AD19" s="405"/>
      <c r="AE19" s="405"/>
      <c r="AF19" s="405"/>
      <c r="AG19" s="405"/>
      <c r="AH19" s="405"/>
      <c r="AI19" s="405"/>
      <c r="AJ19" s="405"/>
      <c r="AK19" s="405"/>
      <c r="AL19" s="405"/>
      <c r="AM19" s="405"/>
      <c r="AN19" s="405"/>
      <c r="AO19" s="405"/>
      <c r="AP19" s="405"/>
      <c r="AQ19" s="405"/>
      <c r="AR19" s="405"/>
      <c r="AS19" s="405"/>
      <c r="AT19" s="405"/>
      <c r="AU19" s="405"/>
      <c r="AV19" s="405"/>
    </row>
    <row r="20" spans="1:49" s="20" customFormat="1" x14ac:dyDescent="0.25">
      <c r="A20" s="410"/>
      <c r="B20" s="410"/>
      <c r="C20" s="410"/>
      <c r="D20" s="410"/>
      <c r="E20" s="410"/>
      <c r="F20" s="410"/>
      <c r="G20" s="410"/>
      <c r="H20" s="410"/>
      <c r="I20" s="410"/>
      <c r="J20" s="410"/>
      <c r="K20" s="410"/>
      <c r="L20" s="410"/>
      <c r="M20" s="410"/>
      <c r="N20" s="410"/>
      <c r="O20" s="410"/>
      <c r="P20" s="410"/>
      <c r="Q20" s="410"/>
      <c r="R20" s="410"/>
      <c r="S20" s="410"/>
      <c r="T20" s="410"/>
      <c r="U20" s="410"/>
      <c r="V20" s="410"/>
      <c r="W20" s="410"/>
      <c r="X20" s="410"/>
      <c r="Y20" s="410"/>
      <c r="Z20" s="410"/>
      <c r="AA20" s="410"/>
      <c r="AB20" s="410"/>
      <c r="AC20" s="410"/>
      <c r="AD20" s="410"/>
      <c r="AE20" s="410"/>
      <c r="AF20" s="410"/>
      <c r="AG20" s="410"/>
      <c r="AH20" s="410"/>
      <c r="AI20" s="410"/>
      <c r="AJ20" s="410"/>
      <c r="AK20" s="410"/>
      <c r="AL20" s="410"/>
      <c r="AM20" s="410"/>
      <c r="AN20" s="410"/>
      <c r="AO20" s="410"/>
      <c r="AP20" s="410"/>
      <c r="AQ20" s="410"/>
      <c r="AR20" s="410"/>
      <c r="AS20" s="410"/>
      <c r="AT20" s="410"/>
      <c r="AU20" s="410"/>
      <c r="AV20" s="410"/>
    </row>
    <row r="21" spans="1:49" s="20" customFormat="1" x14ac:dyDescent="0.25">
      <c r="A21" s="538" t="s">
        <v>422</v>
      </c>
      <c r="B21" s="538"/>
      <c r="C21" s="538"/>
      <c r="D21" s="538"/>
      <c r="E21" s="538"/>
      <c r="F21" s="538"/>
      <c r="G21" s="538"/>
      <c r="H21" s="538"/>
      <c r="I21" s="538"/>
      <c r="J21" s="538"/>
      <c r="K21" s="538"/>
      <c r="L21" s="538"/>
      <c r="M21" s="538"/>
      <c r="N21" s="538"/>
      <c r="O21" s="538"/>
      <c r="P21" s="538"/>
      <c r="Q21" s="538"/>
      <c r="R21" s="538"/>
      <c r="S21" s="538"/>
      <c r="T21" s="538"/>
      <c r="U21" s="538"/>
      <c r="V21" s="538"/>
      <c r="W21" s="538"/>
      <c r="X21" s="538"/>
      <c r="Y21" s="538"/>
      <c r="Z21" s="538"/>
      <c r="AA21" s="538"/>
      <c r="AB21" s="538"/>
      <c r="AC21" s="538"/>
      <c r="AD21" s="538"/>
      <c r="AE21" s="538"/>
      <c r="AF21" s="538"/>
      <c r="AG21" s="538"/>
      <c r="AH21" s="538"/>
      <c r="AI21" s="538"/>
      <c r="AJ21" s="538"/>
      <c r="AK21" s="538"/>
      <c r="AL21" s="538"/>
      <c r="AM21" s="538"/>
      <c r="AN21" s="538"/>
      <c r="AO21" s="538"/>
      <c r="AP21" s="538"/>
      <c r="AQ21" s="538"/>
      <c r="AR21" s="538"/>
      <c r="AS21" s="538"/>
      <c r="AT21" s="538"/>
      <c r="AU21" s="538"/>
      <c r="AV21" s="538"/>
    </row>
    <row r="22" spans="1:49" s="20" customFormat="1" ht="58.5" customHeight="1" x14ac:dyDescent="0.25">
      <c r="A22" s="523" t="s">
        <v>52</v>
      </c>
      <c r="B22" s="540" t="s">
        <v>24</v>
      </c>
      <c r="C22" s="523" t="s">
        <v>51</v>
      </c>
      <c r="D22" s="523" t="s">
        <v>50</v>
      </c>
      <c r="E22" s="543" t="s">
        <v>432</v>
      </c>
      <c r="F22" s="544"/>
      <c r="G22" s="544"/>
      <c r="H22" s="544"/>
      <c r="I22" s="544"/>
      <c r="J22" s="544"/>
      <c r="K22" s="544"/>
      <c r="L22" s="545"/>
      <c r="M22" s="523" t="s">
        <v>49</v>
      </c>
      <c r="N22" s="523" t="s">
        <v>48</v>
      </c>
      <c r="O22" s="523" t="s">
        <v>47</v>
      </c>
      <c r="P22" s="522" t="s">
        <v>224</v>
      </c>
      <c r="Q22" s="522" t="s">
        <v>46</v>
      </c>
      <c r="R22" s="522" t="s">
        <v>45</v>
      </c>
      <c r="S22" s="522" t="s">
        <v>44</v>
      </c>
      <c r="T22" s="522"/>
      <c r="U22" s="537" t="s">
        <v>43</v>
      </c>
      <c r="V22" s="537" t="s">
        <v>42</v>
      </c>
      <c r="W22" s="522" t="s">
        <v>41</v>
      </c>
      <c r="X22" s="522" t="s">
        <v>40</v>
      </c>
      <c r="Y22" s="522" t="s">
        <v>39</v>
      </c>
      <c r="Z22" s="546" t="s">
        <v>38</v>
      </c>
      <c r="AA22" s="522" t="s">
        <v>37</v>
      </c>
      <c r="AB22" s="522" t="s">
        <v>36</v>
      </c>
      <c r="AC22" s="522" t="s">
        <v>35</v>
      </c>
      <c r="AD22" s="522" t="s">
        <v>34</v>
      </c>
      <c r="AE22" s="522" t="s">
        <v>33</v>
      </c>
      <c r="AF22" s="522" t="s">
        <v>32</v>
      </c>
      <c r="AG22" s="522"/>
      <c r="AH22" s="522"/>
      <c r="AI22" s="522"/>
      <c r="AJ22" s="522"/>
      <c r="AK22" s="522"/>
      <c r="AL22" s="522" t="s">
        <v>31</v>
      </c>
      <c r="AM22" s="522"/>
      <c r="AN22" s="522"/>
      <c r="AO22" s="522"/>
      <c r="AP22" s="522" t="s">
        <v>30</v>
      </c>
      <c r="AQ22" s="522"/>
      <c r="AR22" s="522" t="s">
        <v>29</v>
      </c>
      <c r="AS22" s="522" t="s">
        <v>28</v>
      </c>
      <c r="AT22" s="522" t="s">
        <v>27</v>
      </c>
      <c r="AU22" s="522" t="s">
        <v>26</v>
      </c>
      <c r="AV22" s="525" t="s">
        <v>25</v>
      </c>
    </row>
    <row r="23" spans="1:49" s="20" customFormat="1" ht="64.5" customHeight="1" x14ac:dyDescent="0.25">
      <c r="A23" s="539"/>
      <c r="B23" s="541"/>
      <c r="C23" s="539"/>
      <c r="D23" s="539"/>
      <c r="E23" s="529" t="s">
        <v>23</v>
      </c>
      <c r="F23" s="531" t="s">
        <v>138</v>
      </c>
      <c r="G23" s="531" t="s">
        <v>137</v>
      </c>
      <c r="H23" s="531" t="s">
        <v>136</v>
      </c>
      <c r="I23" s="533" t="s">
        <v>355</v>
      </c>
      <c r="J23" s="533" t="s">
        <v>356</v>
      </c>
      <c r="K23" s="533" t="s">
        <v>357</v>
      </c>
      <c r="L23" s="531" t="s">
        <v>80</v>
      </c>
      <c r="M23" s="539"/>
      <c r="N23" s="539"/>
      <c r="O23" s="539"/>
      <c r="P23" s="522"/>
      <c r="Q23" s="522"/>
      <c r="R23" s="522"/>
      <c r="S23" s="535" t="s">
        <v>2</v>
      </c>
      <c r="T23" s="535" t="s">
        <v>11</v>
      </c>
      <c r="U23" s="537"/>
      <c r="V23" s="537"/>
      <c r="W23" s="522"/>
      <c r="X23" s="522"/>
      <c r="Y23" s="522"/>
      <c r="Z23" s="522"/>
      <c r="AA23" s="522"/>
      <c r="AB23" s="522"/>
      <c r="AC23" s="522"/>
      <c r="AD23" s="522"/>
      <c r="AE23" s="522"/>
      <c r="AF23" s="522" t="s">
        <v>22</v>
      </c>
      <c r="AG23" s="522"/>
      <c r="AH23" s="522" t="s">
        <v>21</v>
      </c>
      <c r="AI23" s="522"/>
      <c r="AJ23" s="523" t="s">
        <v>20</v>
      </c>
      <c r="AK23" s="523" t="s">
        <v>19</v>
      </c>
      <c r="AL23" s="523" t="s">
        <v>18</v>
      </c>
      <c r="AM23" s="523" t="s">
        <v>17</v>
      </c>
      <c r="AN23" s="523" t="s">
        <v>16</v>
      </c>
      <c r="AO23" s="523" t="s">
        <v>15</v>
      </c>
      <c r="AP23" s="523" t="s">
        <v>14</v>
      </c>
      <c r="AQ23" s="527" t="s">
        <v>11</v>
      </c>
      <c r="AR23" s="522"/>
      <c r="AS23" s="522"/>
      <c r="AT23" s="522"/>
      <c r="AU23" s="522"/>
      <c r="AV23" s="526"/>
    </row>
    <row r="24" spans="1:49" s="20" customFormat="1" ht="96.75" customHeight="1" x14ac:dyDescent="0.25">
      <c r="A24" s="524"/>
      <c r="B24" s="542"/>
      <c r="C24" s="524"/>
      <c r="D24" s="524"/>
      <c r="E24" s="530"/>
      <c r="F24" s="532"/>
      <c r="G24" s="532"/>
      <c r="H24" s="532"/>
      <c r="I24" s="534"/>
      <c r="J24" s="534"/>
      <c r="K24" s="534"/>
      <c r="L24" s="532"/>
      <c r="M24" s="524"/>
      <c r="N24" s="524"/>
      <c r="O24" s="524"/>
      <c r="P24" s="522"/>
      <c r="Q24" s="522"/>
      <c r="R24" s="522"/>
      <c r="S24" s="536"/>
      <c r="T24" s="536"/>
      <c r="U24" s="537"/>
      <c r="V24" s="537"/>
      <c r="W24" s="522"/>
      <c r="X24" s="522"/>
      <c r="Y24" s="522"/>
      <c r="Z24" s="522"/>
      <c r="AA24" s="522"/>
      <c r="AB24" s="522"/>
      <c r="AC24" s="522"/>
      <c r="AD24" s="522"/>
      <c r="AE24" s="522"/>
      <c r="AF24" s="291" t="s">
        <v>13</v>
      </c>
      <c r="AG24" s="291" t="s">
        <v>12</v>
      </c>
      <c r="AH24" s="114" t="s">
        <v>2</v>
      </c>
      <c r="AI24" s="114" t="s">
        <v>11</v>
      </c>
      <c r="AJ24" s="524"/>
      <c r="AK24" s="524"/>
      <c r="AL24" s="524"/>
      <c r="AM24" s="524"/>
      <c r="AN24" s="524"/>
      <c r="AO24" s="524"/>
      <c r="AP24" s="524"/>
      <c r="AQ24" s="528"/>
      <c r="AR24" s="522"/>
      <c r="AS24" s="522"/>
      <c r="AT24" s="522"/>
      <c r="AU24" s="522"/>
      <c r="AV24" s="526"/>
      <c r="AW24" s="348" t="e">
        <f>SUM(#REF!)</f>
        <v>#REF!</v>
      </c>
    </row>
    <row r="25" spans="1:49" s="19" customFormat="1" ht="11.25" x14ac:dyDescent="0.2">
      <c r="A25" s="213">
        <v>1</v>
      </c>
      <c r="B25" s="213">
        <v>2</v>
      </c>
      <c r="C25" s="213">
        <v>4</v>
      </c>
      <c r="D25" s="213">
        <v>5</v>
      </c>
      <c r="E25" s="213">
        <v>6</v>
      </c>
      <c r="F25" s="213">
        <v>7</v>
      </c>
      <c r="G25" s="213">
        <v>8</v>
      </c>
      <c r="H25" s="213">
        <v>9</v>
      </c>
      <c r="I25" s="213">
        <v>10</v>
      </c>
      <c r="J25" s="213">
        <v>11</v>
      </c>
      <c r="K25" s="213">
        <v>12</v>
      </c>
      <c r="L25" s="213">
        <v>13</v>
      </c>
      <c r="M25" s="213">
        <v>14</v>
      </c>
      <c r="N25" s="213">
        <v>15</v>
      </c>
      <c r="O25" s="213">
        <v>16</v>
      </c>
      <c r="P25" s="213">
        <v>17</v>
      </c>
      <c r="Q25" s="213">
        <v>18</v>
      </c>
      <c r="R25" s="213">
        <v>19</v>
      </c>
      <c r="S25" s="213">
        <v>20</v>
      </c>
      <c r="T25" s="213">
        <v>21</v>
      </c>
      <c r="U25" s="213">
        <v>22</v>
      </c>
      <c r="V25" s="213">
        <v>23</v>
      </c>
      <c r="W25" s="213">
        <v>24</v>
      </c>
      <c r="X25" s="213">
        <v>25</v>
      </c>
      <c r="Y25" s="213">
        <v>26</v>
      </c>
      <c r="Z25" s="213">
        <v>27</v>
      </c>
      <c r="AA25" s="213">
        <v>28</v>
      </c>
      <c r="AB25" s="213">
        <v>29</v>
      </c>
      <c r="AC25" s="213">
        <v>30</v>
      </c>
      <c r="AD25" s="213">
        <v>31</v>
      </c>
      <c r="AE25" s="213">
        <v>32</v>
      </c>
      <c r="AF25" s="213">
        <v>33</v>
      </c>
      <c r="AG25" s="213">
        <v>34</v>
      </c>
      <c r="AH25" s="213">
        <v>35</v>
      </c>
      <c r="AI25" s="213">
        <v>36</v>
      </c>
      <c r="AJ25" s="213">
        <v>37</v>
      </c>
      <c r="AK25" s="213">
        <v>38</v>
      </c>
      <c r="AL25" s="213">
        <v>39</v>
      </c>
      <c r="AM25" s="213">
        <v>40</v>
      </c>
      <c r="AN25" s="213">
        <v>41</v>
      </c>
      <c r="AO25" s="213">
        <v>42</v>
      </c>
      <c r="AP25" s="213">
        <v>43</v>
      </c>
      <c r="AQ25" s="213">
        <v>44</v>
      </c>
      <c r="AR25" s="213">
        <v>45</v>
      </c>
      <c r="AS25" s="213">
        <v>46</v>
      </c>
      <c r="AT25" s="213">
        <v>47</v>
      </c>
      <c r="AU25" s="213">
        <v>48</v>
      </c>
      <c r="AV25" s="213">
        <v>49</v>
      </c>
      <c r="AW25" s="343"/>
    </row>
    <row r="26" spans="1:49" s="292" customFormat="1" ht="60" x14ac:dyDescent="0.25">
      <c r="A26" s="353" t="s">
        <v>486</v>
      </c>
      <c r="B26" s="354" t="s">
        <v>799</v>
      </c>
      <c r="C26" s="354" t="s">
        <v>489</v>
      </c>
      <c r="D26" s="355" t="s">
        <v>490</v>
      </c>
      <c r="E26" s="356" t="s">
        <v>317</v>
      </c>
      <c r="F26" s="356" t="s">
        <v>317</v>
      </c>
      <c r="G26" s="356" t="s">
        <v>317</v>
      </c>
      <c r="H26" s="356" t="s">
        <v>317</v>
      </c>
      <c r="I26" s="356" t="s">
        <v>317</v>
      </c>
      <c r="J26" s="356" t="s">
        <v>317</v>
      </c>
      <c r="K26" s="356" t="s">
        <v>317</v>
      </c>
      <c r="L26" s="356" t="s">
        <v>317</v>
      </c>
      <c r="M26" s="354" t="s">
        <v>492</v>
      </c>
      <c r="N26" s="357" t="s">
        <v>493</v>
      </c>
      <c r="O26" s="354" t="s">
        <v>799</v>
      </c>
      <c r="P26" s="358">
        <v>391</v>
      </c>
      <c r="Q26" s="354" t="s">
        <v>494</v>
      </c>
      <c r="R26" s="358">
        <v>303</v>
      </c>
      <c r="S26" s="354" t="s">
        <v>495</v>
      </c>
      <c r="T26" s="354" t="s">
        <v>495</v>
      </c>
      <c r="U26" s="354">
        <v>3</v>
      </c>
      <c r="V26" s="354">
        <v>3</v>
      </c>
      <c r="W26" s="354" t="s">
        <v>496</v>
      </c>
      <c r="X26" s="358">
        <v>300</v>
      </c>
      <c r="Y26" s="354"/>
      <c r="Z26" s="354"/>
      <c r="AA26" s="358"/>
      <c r="AB26" s="358">
        <v>300</v>
      </c>
      <c r="AC26" s="354" t="s">
        <v>496</v>
      </c>
      <c r="AD26" s="358">
        <v>354</v>
      </c>
      <c r="AE26" s="358">
        <v>354</v>
      </c>
      <c r="AF26" s="355" t="s">
        <v>497</v>
      </c>
      <c r="AG26" s="354" t="s">
        <v>498</v>
      </c>
      <c r="AH26" s="354" t="s">
        <v>499</v>
      </c>
      <c r="AI26" s="354" t="s">
        <v>499</v>
      </c>
      <c r="AJ26" s="354" t="s">
        <v>500</v>
      </c>
      <c r="AK26" s="354" t="s">
        <v>501</v>
      </c>
      <c r="AL26" s="354"/>
      <c r="AM26" s="354"/>
      <c r="AN26" s="354"/>
      <c r="AO26" s="355" t="s">
        <v>487</v>
      </c>
      <c r="AP26" s="354" t="s">
        <v>502</v>
      </c>
      <c r="AQ26" s="354" t="s">
        <v>503</v>
      </c>
      <c r="AR26" s="354" t="s">
        <v>502</v>
      </c>
      <c r="AS26" s="354" t="s">
        <v>503</v>
      </c>
      <c r="AT26" s="354" t="s">
        <v>504</v>
      </c>
      <c r="AU26" s="354"/>
      <c r="AV26" s="354"/>
      <c r="AW26" s="344">
        <v>0.35399999999999998</v>
      </c>
    </row>
    <row r="27" spans="1:49" s="292" customFormat="1" ht="15.75" x14ac:dyDescent="0.25">
      <c r="A27" s="353" t="s">
        <v>487</v>
      </c>
      <c r="B27" s="354"/>
      <c r="C27" s="354"/>
      <c r="D27" s="355" t="s">
        <v>487</v>
      </c>
      <c r="E27" s="356"/>
      <c r="F27" s="356"/>
      <c r="G27" s="356"/>
      <c r="H27" s="356"/>
      <c r="I27" s="356"/>
      <c r="J27" s="356"/>
      <c r="K27" s="356"/>
      <c r="L27" s="356"/>
      <c r="M27" s="354" t="s">
        <v>487</v>
      </c>
      <c r="N27" s="357"/>
      <c r="O27" s="354"/>
      <c r="P27" s="358"/>
      <c r="Q27" s="354"/>
      <c r="R27" s="358"/>
      <c r="S27" s="354"/>
      <c r="T27" s="354"/>
      <c r="U27" s="354"/>
      <c r="V27" s="354"/>
      <c r="W27" s="354" t="s">
        <v>505</v>
      </c>
      <c r="X27" s="358">
        <v>303</v>
      </c>
      <c r="Y27" s="354"/>
      <c r="Z27" s="354"/>
      <c r="AA27" s="358"/>
      <c r="AB27" s="358"/>
      <c r="AC27" s="354"/>
      <c r="AD27" s="358"/>
      <c r="AE27" s="358"/>
      <c r="AF27" s="355" t="s">
        <v>487</v>
      </c>
      <c r="AG27" s="354"/>
      <c r="AH27" s="354"/>
      <c r="AI27" s="354"/>
      <c r="AJ27" s="354"/>
      <c r="AK27" s="354"/>
      <c r="AL27" s="354"/>
      <c r="AM27" s="354"/>
      <c r="AN27" s="354"/>
      <c r="AO27" s="355" t="s">
        <v>487</v>
      </c>
      <c r="AP27" s="354"/>
      <c r="AQ27" s="354"/>
      <c r="AR27" s="354"/>
      <c r="AS27" s="354"/>
      <c r="AT27" s="354"/>
      <c r="AU27" s="354"/>
      <c r="AV27" s="354"/>
      <c r="AW27" s="345"/>
    </row>
    <row r="28" spans="1:49" s="292" customFormat="1" ht="15.75" x14ac:dyDescent="0.25">
      <c r="A28" s="353" t="s">
        <v>487</v>
      </c>
      <c r="B28" s="354"/>
      <c r="C28" s="354"/>
      <c r="D28" s="355" t="s">
        <v>487</v>
      </c>
      <c r="E28" s="356"/>
      <c r="F28" s="356"/>
      <c r="G28" s="356"/>
      <c r="H28" s="356"/>
      <c r="I28" s="356"/>
      <c r="J28" s="356"/>
      <c r="K28" s="356"/>
      <c r="L28" s="356"/>
      <c r="M28" s="354" t="s">
        <v>487</v>
      </c>
      <c r="N28" s="357"/>
      <c r="O28" s="354"/>
      <c r="P28" s="358"/>
      <c r="Q28" s="354"/>
      <c r="R28" s="358"/>
      <c r="S28" s="354"/>
      <c r="T28" s="354"/>
      <c r="U28" s="354"/>
      <c r="V28" s="354"/>
      <c r="W28" s="354" t="s">
        <v>506</v>
      </c>
      <c r="X28" s="358">
        <v>303</v>
      </c>
      <c r="Y28" s="354"/>
      <c r="Z28" s="354"/>
      <c r="AA28" s="358"/>
      <c r="AB28" s="358"/>
      <c r="AC28" s="354"/>
      <c r="AD28" s="358"/>
      <c r="AE28" s="358"/>
      <c r="AF28" s="355" t="s">
        <v>487</v>
      </c>
      <c r="AG28" s="354"/>
      <c r="AH28" s="354"/>
      <c r="AI28" s="354"/>
      <c r="AJ28" s="354"/>
      <c r="AK28" s="354"/>
      <c r="AL28" s="354"/>
      <c r="AM28" s="354"/>
      <c r="AN28" s="354"/>
      <c r="AO28" s="355" t="s">
        <v>487</v>
      </c>
      <c r="AP28" s="354"/>
      <c r="AQ28" s="354"/>
      <c r="AR28" s="354"/>
      <c r="AS28" s="354"/>
      <c r="AT28" s="354"/>
      <c r="AU28" s="354"/>
      <c r="AV28" s="354"/>
      <c r="AW28" s="345"/>
    </row>
    <row r="29" spans="1:49" s="292" customFormat="1" ht="60" x14ac:dyDescent="0.25">
      <c r="A29" s="353" t="s">
        <v>488</v>
      </c>
      <c r="B29" s="354" t="s">
        <v>799</v>
      </c>
      <c r="C29" s="354" t="s">
        <v>489</v>
      </c>
      <c r="D29" s="355" t="s">
        <v>491</v>
      </c>
      <c r="E29" s="356" t="s">
        <v>317</v>
      </c>
      <c r="F29" s="356" t="s">
        <v>317</v>
      </c>
      <c r="G29" s="356" t="s">
        <v>317</v>
      </c>
      <c r="H29" s="356" t="s">
        <v>317</v>
      </c>
      <c r="I29" s="356" t="s">
        <v>317</v>
      </c>
      <c r="J29" s="356" t="s">
        <v>317</v>
      </c>
      <c r="K29" s="356" t="s">
        <v>317</v>
      </c>
      <c r="L29" s="356" t="s">
        <v>317</v>
      </c>
      <c r="M29" s="354" t="s">
        <v>492</v>
      </c>
      <c r="N29" s="357" t="s">
        <v>507</v>
      </c>
      <c r="O29" s="354" t="s">
        <v>799</v>
      </c>
      <c r="P29" s="358">
        <v>12230</v>
      </c>
      <c r="Q29" s="354" t="s">
        <v>494</v>
      </c>
      <c r="R29" s="358">
        <v>8561</v>
      </c>
      <c r="S29" s="354" t="s">
        <v>508</v>
      </c>
      <c r="T29" s="354" t="s">
        <v>509</v>
      </c>
      <c r="U29" s="354">
        <v>5</v>
      </c>
      <c r="V29" s="354">
        <v>5</v>
      </c>
      <c r="W29" s="354" t="s">
        <v>510</v>
      </c>
      <c r="X29" s="358">
        <v>8522</v>
      </c>
      <c r="Y29" s="354"/>
      <c r="Z29" s="354">
        <v>1</v>
      </c>
      <c r="AA29" s="358">
        <v>8096</v>
      </c>
      <c r="AB29" s="358">
        <v>8096</v>
      </c>
      <c r="AC29" s="354" t="s">
        <v>510</v>
      </c>
      <c r="AD29" s="358">
        <v>9553</v>
      </c>
      <c r="AE29" s="358">
        <v>0</v>
      </c>
      <c r="AF29" s="355" t="s">
        <v>511</v>
      </c>
      <c r="AG29" s="354" t="s">
        <v>498</v>
      </c>
      <c r="AH29" s="354" t="s">
        <v>512</v>
      </c>
      <c r="AI29" s="354" t="s">
        <v>513</v>
      </c>
      <c r="AJ29" s="354" t="s">
        <v>514</v>
      </c>
      <c r="AK29" s="354" t="s">
        <v>515</v>
      </c>
      <c r="AL29" s="354"/>
      <c r="AM29" s="354"/>
      <c r="AN29" s="354"/>
      <c r="AO29" s="355" t="s">
        <v>487</v>
      </c>
      <c r="AP29" s="354" t="s">
        <v>516</v>
      </c>
      <c r="AQ29" s="354" t="s">
        <v>517</v>
      </c>
      <c r="AR29" s="354" t="s">
        <v>516</v>
      </c>
      <c r="AS29" s="354" t="s">
        <v>516</v>
      </c>
      <c r="AT29" s="354" t="s">
        <v>518</v>
      </c>
      <c r="AU29" s="354"/>
      <c r="AV29" s="354" t="s">
        <v>719</v>
      </c>
      <c r="AW29" s="344">
        <v>9.5530000000000008</v>
      </c>
    </row>
    <row r="30" spans="1:49" s="292" customFormat="1" ht="30" x14ac:dyDescent="0.25">
      <c r="A30" s="353" t="s">
        <v>487</v>
      </c>
      <c r="B30" s="356"/>
      <c r="C30" s="356"/>
      <c r="D30" s="356"/>
      <c r="E30" s="356"/>
      <c r="F30" s="356"/>
      <c r="G30" s="356"/>
      <c r="H30" s="356"/>
      <c r="I30" s="356"/>
      <c r="J30" s="356"/>
      <c r="K30" s="356"/>
      <c r="L30" s="356"/>
      <c r="M30" s="356"/>
      <c r="N30" s="356"/>
      <c r="O30" s="354"/>
      <c r="P30" s="358"/>
      <c r="Q30" s="354"/>
      <c r="R30" s="358"/>
      <c r="S30" s="354"/>
      <c r="T30" s="354"/>
      <c r="U30" s="354"/>
      <c r="V30" s="354"/>
      <c r="W30" s="354" t="s">
        <v>519</v>
      </c>
      <c r="X30" s="358">
        <v>8174</v>
      </c>
      <c r="Y30" s="354"/>
      <c r="Z30" s="354"/>
      <c r="AA30" s="358">
        <v>8131</v>
      </c>
      <c r="AB30" s="358"/>
      <c r="AC30" s="354"/>
      <c r="AD30" s="358"/>
      <c r="AE30" s="358"/>
      <c r="AF30" s="355" t="s">
        <v>487</v>
      </c>
      <c r="AG30" s="354"/>
      <c r="AH30" s="354"/>
      <c r="AI30" s="354"/>
      <c r="AJ30" s="354"/>
      <c r="AK30" s="354"/>
      <c r="AL30" s="354"/>
      <c r="AM30" s="354"/>
      <c r="AN30" s="354"/>
      <c r="AO30" s="355" t="s">
        <v>487</v>
      </c>
      <c r="AP30" s="354"/>
      <c r="AQ30" s="354"/>
      <c r="AR30" s="354"/>
      <c r="AS30" s="354"/>
      <c r="AT30" s="354"/>
      <c r="AU30" s="354"/>
      <c r="AV30" s="354"/>
      <c r="AW30" s="345"/>
    </row>
    <row r="31" spans="1:49" s="292" customFormat="1" ht="15.75" x14ac:dyDescent="0.25">
      <c r="A31" s="353" t="s">
        <v>487</v>
      </c>
      <c r="B31" s="356"/>
      <c r="C31" s="356"/>
      <c r="D31" s="356"/>
      <c r="E31" s="356"/>
      <c r="F31" s="356"/>
      <c r="G31" s="356"/>
      <c r="H31" s="356"/>
      <c r="I31" s="356"/>
      <c r="J31" s="356"/>
      <c r="K31" s="356"/>
      <c r="L31" s="356"/>
      <c r="M31" s="356"/>
      <c r="N31" s="356"/>
      <c r="O31" s="354"/>
      <c r="P31" s="358"/>
      <c r="Q31" s="354"/>
      <c r="R31" s="358"/>
      <c r="S31" s="354"/>
      <c r="T31" s="354"/>
      <c r="U31" s="354"/>
      <c r="V31" s="354"/>
      <c r="W31" s="354" t="s">
        <v>496</v>
      </c>
      <c r="X31" s="358">
        <v>8517</v>
      </c>
      <c r="Y31" s="354" t="s">
        <v>496</v>
      </c>
      <c r="Z31" s="354"/>
      <c r="AA31" s="358"/>
      <c r="AB31" s="358"/>
      <c r="AC31" s="354"/>
      <c r="AD31" s="358"/>
      <c r="AE31" s="358"/>
      <c r="AF31" s="355" t="s">
        <v>487</v>
      </c>
      <c r="AG31" s="354"/>
      <c r="AH31" s="354"/>
      <c r="AI31" s="354"/>
      <c r="AJ31" s="354"/>
      <c r="AK31" s="354"/>
      <c r="AL31" s="354"/>
      <c r="AM31" s="354"/>
      <c r="AN31" s="354"/>
      <c r="AO31" s="355" t="s">
        <v>487</v>
      </c>
      <c r="AP31" s="354"/>
      <c r="AQ31" s="354"/>
      <c r="AR31" s="354"/>
      <c r="AS31" s="354"/>
      <c r="AT31" s="354"/>
      <c r="AU31" s="354"/>
      <c r="AV31" s="354"/>
      <c r="AW31" s="345"/>
    </row>
    <row r="32" spans="1:49" s="19" customFormat="1" x14ac:dyDescent="0.2">
      <c r="A32" s="353" t="s">
        <v>487</v>
      </c>
      <c r="B32" s="359"/>
      <c r="C32" s="359"/>
      <c r="D32" s="360"/>
      <c r="E32" s="360"/>
      <c r="F32" s="360"/>
      <c r="G32" s="360"/>
      <c r="H32" s="360"/>
      <c r="I32" s="360"/>
      <c r="J32" s="360"/>
      <c r="K32" s="360"/>
      <c r="L32" s="360"/>
      <c r="M32" s="359"/>
      <c r="N32" s="359"/>
      <c r="O32" s="354"/>
      <c r="P32" s="358"/>
      <c r="Q32" s="354"/>
      <c r="R32" s="358"/>
      <c r="S32" s="354"/>
      <c r="T32" s="354"/>
      <c r="U32" s="354"/>
      <c r="V32" s="354"/>
      <c r="W32" s="354" t="s">
        <v>520</v>
      </c>
      <c r="X32" s="358">
        <v>8550</v>
      </c>
      <c r="Y32" s="354"/>
      <c r="Z32" s="354"/>
      <c r="AA32" s="358">
        <v>8502</v>
      </c>
      <c r="AB32" s="358"/>
      <c r="AC32" s="354"/>
      <c r="AD32" s="358"/>
      <c r="AE32" s="358"/>
      <c r="AF32" s="355" t="s">
        <v>487</v>
      </c>
      <c r="AG32" s="354"/>
      <c r="AH32" s="354"/>
      <c r="AI32" s="354"/>
      <c r="AJ32" s="354"/>
      <c r="AK32" s="354"/>
      <c r="AL32" s="354"/>
      <c r="AM32" s="354"/>
      <c r="AN32" s="354"/>
      <c r="AO32" s="355" t="s">
        <v>487</v>
      </c>
      <c r="AP32" s="354"/>
      <c r="AQ32" s="354"/>
      <c r="AR32" s="354"/>
      <c r="AS32" s="354"/>
      <c r="AT32" s="354"/>
      <c r="AU32" s="354"/>
      <c r="AV32" s="354"/>
      <c r="AW32" s="346"/>
    </row>
    <row r="33" spans="1:49" x14ac:dyDescent="0.25">
      <c r="A33" s="353" t="s">
        <v>487</v>
      </c>
      <c r="B33" s="361"/>
      <c r="C33" s="361"/>
      <c r="D33" s="361"/>
      <c r="E33" s="361"/>
      <c r="F33" s="361"/>
      <c r="G33" s="361"/>
      <c r="H33" s="361"/>
      <c r="I33" s="361"/>
      <c r="J33" s="361"/>
      <c r="K33" s="361"/>
      <c r="L33" s="361"/>
      <c r="M33" s="361"/>
      <c r="N33" s="361"/>
      <c r="O33" s="354"/>
      <c r="P33" s="358"/>
      <c r="Q33" s="354"/>
      <c r="R33" s="358"/>
      <c r="S33" s="354"/>
      <c r="T33" s="354"/>
      <c r="U33" s="354"/>
      <c r="V33" s="354"/>
      <c r="W33" s="354" t="s">
        <v>521</v>
      </c>
      <c r="X33" s="358">
        <v>8402</v>
      </c>
      <c r="Y33" s="354" t="s">
        <v>521</v>
      </c>
      <c r="Z33" s="354"/>
      <c r="AA33" s="358"/>
      <c r="AB33" s="358"/>
      <c r="AC33" s="354"/>
      <c r="AD33" s="358"/>
      <c r="AE33" s="358"/>
      <c r="AF33" s="355" t="s">
        <v>487</v>
      </c>
      <c r="AG33" s="354"/>
      <c r="AH33" s="354"/>
      <c r="AI33" s="354"/>
      <c r="AJ33" s="354"/>
      <c r="AK33" s="354"/>
      <c r="AL33" s="354"/>
      <c r="AM33" s="354"/>
      <c r="AN33" s="354"/>
      <c r="AO33" s="355" t="s">
        <v>487</v>
      </c>
      <c r="AP33" s="354"/>
      <c r="AQ33" s="354"/>
      <c r="AR33" s="354"/>
      <c r="AS33" s="354"/>
      <c r="AT33" s="354"/>
      <c r="AU33" s="354"/>
      <c r="AV33" s="354"/>
      <c r="AW33" s="347"/>
    </row>
    <row r="34" spans="1:49" s="292" customFormat="1" ht="75" x14ac:dyDescent="0.25">
      <c r="A34" s="355">
        <v>2018.1343999999999</v>
      </c>
      <c r="B34" s="354" t="s">
        <v>799</v>
      </c>
      <c r="C34" s="354" t="s">
        <v>489</v>
      </c>
      <c r="D34" s="355" t="s">
        <v>491</v>
      </c>
      <c r="E34" s="356" t="s">
        <v>317</v>
      </c>
      <c r="F34" s="356" t="s">
        <v>317</v>
      </c>
      <c r="G34" s="356" t="s">
        <v>317</v>
      </c>
      <c r="H34" s="356" t="s">
        <v>317</v>
      </c>
      <c r="I34" s="356" t="s">
        <v>317</v>
      </c>
      <c r="J34" s="356" t="s">
        <v>317</v>
      </c>
      <c r="K34" s="356" t="s">
        <v>317</v>
      </c>
      <c r="L34" s="356" t="s">
        <v>317</v>
      </c>
      <c r="M34" s="354" t="s">
        <v>492</v>
      </c>
      <c r="N34" s="357" t="s">
        <v>533</v>
      </c>
      <c r="O34" s="354" t="s">
        <v>799</v>
      </c>
      <c r="P34" s="358">
        <v>1271</v>
      </c>
      <c r="Q34" s="354" t="s">
        <v>494</v>
      </c>
      <c r="R34" s="358">
        <v>1271</v>
      </c>
      <c r="S34" s="354" t="s">
        <v>508</v>
      </c>
      <c r="T34" s="354" t="s">
        <v>534</v>
      </c>
      <c r="U34" s="354">
        <v>1</v>
      </c>
      <c r="V34" s="354">
        <v>1</v>
      </c>
      <c r="W34" s="354" t="s">
        <v>535</v>
      </c>
      <c r="X34" s="358">
        <v>1271</v>
      </c>
      <c r="Y34" s="354"/>
      <c r="Z34" s="354"/>
      <c r="AA34" s="358"/>
      <c r="AB34" s="358">
        <v>1271</v>
      </c>
      <c r="AC34" s="354" t="s">
        <v>535</v>
      </c>
      <c r="AD34" s="358">
        <v>1500</v>
      </c>
      <c r="AE34" s="358">
        <v>1500</v>
      </c>
      <c r="AF34" s="355" t="s">
        <v>487</v>
      </c>
      <c r="AG34" s="354"/>
      <c r="AH34" s="354"/>
      <c r="AI34" s="354"/>
      <c r="AJ34" s="354"/>
      <c r="AK34" s="354"/>
      <c r="AL34" s="354" t="s">
        <v>536</v>
      </c>
      <c r="AM34" s="354" t="s">
        <v>537</v>
      </c>
      <c r="AN34" s="354" t="s">
        <v>538</v>
      </c>
      <c r="AO34" s="355" t="s">
        <v>539</v>
      </c>
      <c r="AP34" s="354" t="s">
        <v>540</v>
      </c>
      <c r="AQ34" s="354" t="s">
        <v>541</v>
      </c>
      <c r="AR34" s="354" t="s">
        <v>540</v>
      </c>
      <c r="AS34" s="354" t="s">
        <v>541</v>
      </c>
      <c r="AT34" s="354" t="s">
        <v>542</v>
      </c>
      <c r="AU34" s="354"/>
      <c r="AV34" s="354" t="s">
        <v>720</v>
      </c>
      <c r="AW34" s="345">
        <v>1.5</v>
      </c>
    </row>
    <row r="35" spans="1:49" ht="90" x14ac:dyDescent="0.25">
      <c r="A35" s="353" t="s">
        <v>547</v>
      </c>
      <c r="B35" s="354" t="s">
        <v>799</v>
      </c>
      <c r="C35" s="354" t="s">
        <v>489</v>
      </c>
      <c r="D35" s="355" t="s">
        <v>491</v>
      </c>
      <c r="E35" s="356" t="s">
        <v>317</v>
      </c>
      <c r="F35" s="356" t="s">
        <v>317</v>
      </c>
      <c r="G35" s="356" t="s">
        <v>317</v>
      </c>
      <c r="H35" s="356" t="s">
        <v>317</v>
      </c>
      <c r="I35" s="356" t="s">
        <v>317</v>
      </c>
      <c r="J35" s="356" t="s">
        <v>317</v>
      </c>
      <c r="K35" s="356" t="s">
        <v>317</v>
      </c>
      <c r="L35" s="356" t="s">
        <v>317</v>
      </c>
      <c r="M35" s="354" t="s">
        <v>492</v>
      </c>
      <c r="N35" s="357" t="s">
        <v>548</v>
      </c>
      <c r="O35" s="354" t="s">
        <v>799</v>
      </c>
      <c r="P35" s="358">
        <v>653</v>
      </c>
      <c r="Q35" s="354" t="s">
        <v>494</v>
      </c>
      <c r="R35" s="358">
        <v>653</v>
      </c>
      <c r="S35" s="354" t="s">
        <v>508</v>
      </c>
      <c r="T35" s="354" t="s">
        <v>534</v>
      </c>
      <c r="U35" s="354">
        <v>1</v>
      </c>
      <c r="V35" s="354">
        <v>1</v>
      </c>
      <c r="W35" s="354" t="s">
        <v>535</v>
      </c>
      <c r="X35" s="358">
        <v>653</v>
      </c>
      <c r="Y35" s="354"/>
      <c r="Z35" s="354"/>
      <c r="AA35" s="358"/>
      <c r="AB35" s="358">
        <v>653</v>
      </c>
      <c r="AC35" s="354" t="s">
        <v>535</v>
      </c>
      <c r="AD35" s="358">
        <v>784</v>
      </c>
      <c r="AE35" s="358">
        <v>784</v>
      </c>
      <c r="AF35" s="355" t="s">
        <v>487</v>
      </c>
      <c r="AG35" s="354"/>
      <c r="AH35" s="354"/>
      <c r="AI35" s="354"/>
      <c r="AJ35" s="354"/>
      <c r="AK35" s="354"/>
      <c r="AL35" s="354" t="s">
        <v>549</v>
      </c>
      <c r="AM35" s="354" t="s">
        <v>537</v>
      </c>
      <c r="AN35" s="354" t="s">
        <v>550</v>
      </c>
      <c r="AO35" s="355" t="s">
        <v>551</v>
      </c>
      <c r="AP35" s="354" t="s">
        <v>552</v>
      </c>
      <c r="AQ35" s="354" t="s">
        <v>553</v>
      </c>
      <c r="AR35" s="354" t="s">
        <v>554</v>
      </c>
      <c r="AS35" s="354" t="s">
        <v>555</v>
      </c>
      <c r="AT35" s="354" t="s">
        <v>556</v>
      </c>
      <c r="AU35" s="354"/>
      <c r="AV35" s="354"/>
      <c r="AW35" s="344">
        <v>0.78400000000000003</v>
      </c>
    </row>
    <row r="36" spans="1:49" ht="60" x14ac:dyDescent="0.25">
      <c r="A36" s="353" t="s">
        <v>765</v>
      </c>
      <c r="B36" s="354" t="s">
        <v>766</v>
      </c>
      <c r="C36" s="354" t="s">
        <v>489</v>
      </c>
      <c r="D36" s="355" t="s">
        <v>767</v>
      </c>
      <c r="E36" s="356" t="s">
        <v>317</v>
      </c>
      <c r="F36" s="356" t="s">
        <v>317</v>
      </c>
      <c r="G36" s="356" t="s">
        <v>317</v>
      </c>
      <c r="H36" s="356" t="s">
        <v>317</v>
      </c>
      <c r="I36" s="356" t="s">
        <v>317</v>
      </c>
      <c r="J36" s="356" t="s">
        <v>317</v>
      </c>
      <c r="K36" s="356" t="s">
        <v>317</v>
      </c>
      <c r="L36" s="356" t="s">
        <v>317</v>
      </c>
      <c r="M36" s="354" t="s">
        <v>492</v>
      </c>
      <c r="N36" s="357" t="s">
        <v>768</v>
      </c>
      <c r="O36" s="354" t="s">
        <v>766</v>
      </c>
      <c r="P36" s="358">
        <v>5658</v>
      </c>
      <c r="Q36" s="354" t="s">
        <v>494</v>
      </c>
      <c r="R36" s="358">
        <v>5658</v>
      </c>
      <c r="S36" s="354" t="s">
        <v>508</v>
      </c>
      <c r="T36" s="354" t="s">
        <v>769</v>
      </c>
      <c r="U36" s="354">
        <v>4</v>
      </c>
      <c r="V36" s="354">
        <v>4</v>
      </c>
      <c r="W36" s="354" t="s">
        <v>770</v>
      </c>
      <c r="X36" s="358">
        <v>5601</v>
      </c>
      <c r="Y36" s="354"/>
      <c r="Z36" s="361"/>
      <c r="AA36" s="361"/>
      <c r="AB36" s="358">
        <v>5316</v>
      </c>
      <c r="AC36" s="354" t="s">
        <v>770</v>
      </c>
      <c r="AD36" s="358">
        <v>6380</v>
      </c>
      <c r="AE36" s="358">
        <v>6380</v>
      </c>
      <c r="AF36" s="355" t="s">
        <v>771</v>
      </c>
      <c r="AG36" s="354" t="s">
        <v>772</v>
      </c>
      <c r="AH36" s="354" t="s">
        <v>773</v>
      </c>
      <c r="AI36" s="354" t="s">
        <v>774</v>
      </c>
      <c r="AJ36" s="354" t="s">
        <v>775</v>
      </c>
      <c r="AK36" s="354" t="s">
        <v>776</v>
      </c>
      <c r="AL36" s="361"/>
      <c r="AM36" s="361"/>
      <c r="AN36" s="361"/>
      <c r="AO36" s="361"/>
      <c r="AP36" s="354" t="s">
        <v>777</v>
      </c>
      <c r="AQ36" s="354" t="s">
        <v>778</v>
      </c>
      <c r="AR36" s="354" t="s">
        <v>777</v>
      </c>
      <c r="AS36" s="354" t="s">
        <v>778</v>
      </c>
      <c r="AT36" s="354" t="s">
        <v>779</v>
      </c>
      <c r="AU36" s="361"/>
      <c r="AV36" s="361"/>
      <c r="AW36" s="18"/>
    </row>
    <row r="37" spans="1:49" x14ac:dyDescent="0.25">
      <c r="A37" s="361"/>
      <c r="B37" s="361"/>
      <c r="C37" s="361"/>
      <c r="D37" s="361"/>
      <c r="E37" s="361"/>
      <c r="F37" s="361"/>
      <c r="G37" s="361"/>
      <c r="H37" s="361"/>
      <c r="I37" s="361"/>
      <c r="J37" s="361"/>
      <c r="K37" s="361"/>
      <c r="L37" s="361"/>
      <c r="M37" s="361"/>
      <c r="N37" s="361"/>
      <c r="O37" s="361"/>
      <c r="P37" s="361"/>
      <c r="Q37" s="361"/>
      <c r="R37" s="361"/>
      <c r="S37" s="361"/>
      <c r="T37" s="361"/>
      <c r="U37" s="361"/>
      <c r="V37" s="361"/>
      <c r="W37" s="354" t="s">
        <v>780</v>
      </c>
      <c r="X37" s="358">
        <v>5658</v>
      </c>
      <c r="Y37" s="354"/>
      <c r="Z37" s="361"/>
      <c r="AA37" s="361"/>
      <c r="AB37" s="361"/>
      <c r="AC37" s="361"/>
      <c r="AD37" s="361"/>
      <c r="AE37" s="361"/>
      <c r="AF37" s="361"/>
      <c r="AG37" s="361"/>
      <c r="AH37" s="361"/>
      <c r="AI37" s="361"/>
      <c r="AJ37" s="361"/>
      <c r="AK37" s="361"/>
      <c r="AL37" s="361"/>
      <c r="AM37" s="361"/>
      <c r="AN37" s="361"/>
      <c r="AO37" s="361"/>
      <c r="AP37" s="361"/>
      <c r="AQ37" s="361"/>
      <c r="AR37" s="361"/>
      <c r="AS37" s="361"/>
      <c r="AT37" s="361"/>
      <c r="AU37" s="361"/>
      <c r="AV37" s="361"/>
      <c r="AW37" s="18"/>
    </row>
    <row r="38" spans="1:49" x14ac:dyDescent="0.25">
      <c r="A38" s="361"/>
      <c r="B38" s="361"/>
      <c r="C38" s="361"/>
      <c r="D38" s="361"/>
      <c r="E38" s="361"/>
      <c r="F38" s="361"/>
      <c r="G38" s="361"/>
      <c r="H38" s="361"/>
      <c r="I38" s="361"/>
      <c r="J38" s="361"/>
      <c r="K38" s="361"/>
      <c r="L38" s="361"/>
      <c r="M38" s="361"/>
      <c r="N38" s="361"/>
      <c r="O38" s="361"/>
      <c r="P38" s="361"/>
      <c r="Q38" s="361"/>
      <c r="R38" s="361"/>
      <c r="S38" s="361"/>
      <c r="T38" s="361"/>
      <c r="U38" s="361"/>
      <c r="V38" s="361"/>
      <c r="W38" s="354" t="s">
        <v>781</v>
      </c>
      <c r="X38" s="358">
        <v>0</v>
      </c>
      <c r="Y38" s="354" t="s">
        <v>781</v>
      </c>
      <c r="Z38" s="361"/>
      <c r="AA38" s="361"/>
      <c r="AB38" s="361"/>
      <c r="AC38" s="361"/>
      <c r="AD38" s="361"/>
      <c r="AE38" s="361"/>
      <c r="AF38" s="361"/>
      <c r="AG38" s="361"/>
      <c r="AH38" s="361"/>
      <c r="AI38" s="361"/>
      <c r="AJ38" s="361"/>
      <c r="AK38" s="361"/>
      <c r="AL38" s="361"/>
      <c r="AM38" s="361"/>
      <c r="AN38" s="361"/>
      <c r="AO38" s="361"/>
      <c r="AP38" s="361"/>
      <c r="AQ38" s="361"/>
      <c r="AR38" s="361"/>
      <c r="AS38" s="361"/>
      <c r="AT38" s="361"/>
      <c r="AU38" s="361"/>
      <c r="AV38" s="361"/>
      <c r="AW38" s="18"/>
    </row>
    <row r="39" spans="1:49" x14ac:dyDescent="0.25">
      <c r="A39" s="361"/>
      <c r="B39" s="361"/>
      <c r="C39" s="361"/>
      <c r="D39" s="361"/>
      <c r="E39" s="361"/>
      <c r="F39" s="361"/>
      <c r="G39" s="361"/>
      <c r="H39" s="361"/>
      <c r="I39" s="361"/>
      <c r="J39" s="361"/>
      <c r="K39" s="361"/>
      <c r="L39" s="361"/>
      <c r="M39" s="361"/>
      <c r="N39" s="361"/>
      <c r="O39" s="361"/>
      <c r="P39" s="361"/>
      <c r="Q39" s="361"/>
      <c r="R39" s="361"/>
      <c r="S39" s="361"/>
      <c r="T39" s="361"/>
      <c r="U39" s="361"/>
      <c r="V39" s="361"/>
      <c r="W39" s="354" t="s">
        <v>782</v>
      </c>
      <c r="X39" s="358">
        <v>0</v>
      </c>
      <c r="Y39" s="354" t="s">
        <v>782</v>
      </c>
      <c r="Z39" s="361"/>
      <c r="AA39" s="361"/>
      <c r="AB39" s="361"/>
      <c r="AC39" s="361"/>
      <c r="AD39" s="361"/>
      <c r="AE39" s="361"/>
      <c r="AF39" s="361"/>
      <c r="AG39" s="361"/>
      <c r="AH39" s="361"/>
      <c r="AI39" s="361"/>
      <c r="AJ39" s="361"/>
      <c r="AK39" s="361"/>
      <c r="AL39" s="361"/>
      <c r="AM39" s="361"/>
      <c r="AN39" s="361"/>
      <c r="AO39" s="361"/>
      <c r="AP39" s="361"/>
      <c r="AQ39" s="361"/>
      <c r="AR39" s="361"/>
      <c r="AS39" s="361"/>
      <c r="AT39" s="361"/>
      <c r="AU39" s="361"/>
      <c r="AV39" s="361"/>
      <c r="AW39" s="18"/>
    </row>
  </sheetData>
  <mergeCells count="67">
    <mergeCell ref="A17:AV17"/>
    <mergeCell ref="A5:AV5"/>
    <mergeCell ref="A7:AV7"/>
    <mergeCell ref="A8:AV8"/>
    <mergeCell ref="A9:AV9"/>
    <mergeCell ref="A10:AV10"/>
    <mergeCell ref="A11:AV11"/>
    <mergeCell ref="A12:AV12"/>
    <mergeCell ref="A13:AV13"/>
    <mergeCell ref="A14:AV14"/>
    <mergeCell ref="A15:AV15"/>
    <mergeCell ref="A16:AV16"/>
    <mergeCell ref="A18:AV18"/>
    <mergeCell ref="A19:AV19"/>
    <mergeCell ref="A20:AV20"/>
    <mergeCell ref="A21:AV21"/>
    <mergeCell ref="A22:A24"/>
    <mergeCell ref="B22:B24"/>
    <mergeCell ref="C22:C24"/>
    <mergeCell ref="D22:D24"/>
    <mergeCell ref="E22:L22"/>
    <mergeCell ref="M22:M24"/>
    <mergeCell ref="Z22:Z24"/>
    <mergeCell ref="N22:N24"/>
    <mergeCell ref="O22:O24"/>
    <mergeCell ref="P22:P24"/>
    <mergeCell ref="Q22:Q24"/>
    <mergeCell ref="R22:R24"/>
    <mergeCell ref="AE22:AE24"/>
    <mergeCell ref="AL23:AL24"/>
    <mergeCell ref="AM23:AM24"/>
    <mergeCell ref="AN23:AN24"/>
    <mergeCell ref="S22:T22"/>
    <mergeCell ref="T23:T24"/>
    <mergeCell ref="U22:U24"/>
    <mergeCell ref="V22:V24"/>
    <mergeCell ref="W22:W24"/>
    <mergeCell ref="J23:J24"/>
    <mergeCell ref="K23:K24"/>
    <mergeCell ref="L23:L24"/>
    <mergeCell ref="S23:S24"/>
    <mergeCell ref="AL22:AO22"/>
    <mergeCell ref="X22:X24"/>
    <mergeCell ref="Y22:Y24"/>
    <mergeCell ref="AF22:AK22"/>
    <mergeCell ref="AF23:AG23"/>
    <mergeCell ref="AH23:AI23"/>
    <mergeCell ref="AJ23:AJ24"/>
    <mergeCell ref="AK23:AK24"/>
    <mergeCell ref="AA22:AA24"/>
    <mergeCell ref="AB22:AB24"/>
    <mergeCell ref="AC22:AC24"/>
    <mergeCell ref="AD22:AD24"/>
    <mergeCell ref="E23:E24"/>
    <mergeCell ref="F23:F24"/>
    <mergeCell ref="G23:G24"/>
    <mergeCell ref="H23:H24"/>
    <mergeCell ref="I23:I24"/>
    <mergeCell ref="AT22:AT24"/>
    <mergeCell ref="AU22:AU24"/>
    <mergeCell ref="AO23:AO24"/>
    <mergeCell ref="AP23:AP24"/>
    <mergeCell ref="AV22:AV24"/>
    <mergeCell ref="AP22:AQ22"/>
    <mergeCell ref="AR22:AR24"/>
    <mergeCell ref="AS22:AS24"/>
    <mergeCell ref="AQ23:AQ24"/>
  </mergeCells>
  <printOptions horizontalCentered="1"/>
  <pageMargins left="0.59055118110236227" right="0.59055118110236227" top="0.59055118110236227" bottom="0.59055118110236227" header="0" footer="0"/>
  <pageSetup paperSize="8" scale="30"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95"/>
  <sheetViews>
    <sheetView tabSelected="1" view="pageBreakPreview" topLeftCell="A10" zoomScale="90" zoomScaleNormal="90" zoomScaleSheetLayoutView="90" workbookViewId="0">
      <selection activeCell="B27" sqref="B27"/>
    </sheetView>
  </sheetViews>
  <sheetFormatPr defaultRowHeight="15.75" x14ac:dyDescent="0.25"/>
  <cols>
    <col min="1" max="1" width="66.140625" style="111" customWidth="1"/>
    <col min="2" max="2" width="80.85546875" style="111" customWidth="1"/>
    <col min="3" max="255" width="9.140625" style="181"/>
    <col min="256" max="257" width="66.140625" style="181" customWidth="1"/>
    <col min="258" max="511" width="9.140625" style="181"/>
    <col min="512" max="513" width="66.140625" style="181" customWidth="1"/>
    <col min="514" max="767" width="9.140625" style="181"/>
    <col min="768" max="769" width="66.140625" style="181" customWidth="1"/>
    <col min="770" max="1023" width="9.140625" style="181"/>
    <col min="1024" max="1025" width="66.140625" style="181" customWidth="1"/>
    <col min="1026" max="1279" width="9.140625" style="181"/>
    <col min="1280" max="1281" width="66.140625" style="181" customWidth="1"/>
    <col min="1282" max="1535" width="9.140625" style="181"/>
    <col min="1536" max="1537" width="66.140625" style="181" customWidth="1"/>
    <col min="1538" max="1791" width="9.140625" style="181"/>
    <col min="1792" max="1793" width="66.140625" style="181" customWidth="1"/>
    <col min="1794" max="2047" width="9.140625" style="181"/>
    <col min="2048" max="2049" width="66.140625" style="181" customWidth="1"/>
    <col min="2050" max="2303" width="9.140625" style="181"/>
    <col min="2304" max="2305" width="66.140625" style="181" customWidth="1"/>
    <col min="2306" max="2559" width="9.140625" style="181"/>
    <col min="2560" max="2561" width="66.140625" style="181" customWidth="1"/>
    <col min="2562" max="2815" width="9.140625" style="181"/>
    <col min="2816" max="2817" width="66.140625" style="181" customWidth="1"/>
    <col min="2818" max="3071" width="9.140625" style="181"/>
    <col min="3072" max="3073" width="66.140625" style="181" customWidth="1"/>
    <col min="3074" max="3327" width="9.140625" style="181"/>
    <col min="3328" max="3329" width="66.140625" style="181" customWidth="1"/>
    <col min="3330" max="3583" width="9.140625" style="181"/>
    <col min="3584" max="3585" width="66.140625" style="181" customWidth="1"/>
    <col min="3586" max="3839" width="9.140625" style="181"/>
    <col min="3840" max="3841" width="66.140625" style="181" customWidth="1"/>
    <col min="3842" max="4095" width="9.140625" style="181"/>
    <col min="4096" max="4097" width="66.140625" style="181" customWidth="1"/>
    <col min="4098" max="4351" width="9.140625" style="181"/>
    <col min="4352" max="4353" width="66.140625" style="181" customWidth="1"/>
    <col min="4354" max="4607" width="9.140625" style="181"/>
    <col min="4608" max="4609" width="66.140625" style="181" customWidth="1"/>
    <col min="4610" max="4863" width="9.140625" style="181"/>
    <col min="4864" max="4865" width="66.140625" style="181" customWidth="1"/>
    <col min="4866" max="5119" width="9.140625" style="181"/>
    <col min="5120" max="5121" width="66.140625" style="181" customWidth="1"/>
    <col min="5122" max="5375" width="9.140625" style="181"/>
    <col min="5376" max="5377" width="66.140625" style="181" customWidth="1"/>
    <col min="5378" max="5631" width="9.140625" style="181"/>
    <col min="5632" max="5633" width="66.140625" style="181" customWidth="1"/>
    <col min="5634" max="5887" width="9.140625" style="181"/>
    <col min="5888" max="5889" width="66.140625" style="181" customWidth="1"/>
    <col min="5890" max="6143" width="9.140625" style="181"/>
    <col min="6144" max="6145" width="66.140625" style="181" customWidth="1"/>
    <col min="6146" max="6399" width="9.140625" style="181"/>
    <col min="6400" max="6401" width="66.140625" style="181" customWidth="1"/>
    <col min="6402" max="6655" width="9.140625" style="181"/>
    <col min="6656" max="6657" width="66.140625" style="181" customWidth="1"/>
    <col min="6658" max="6911" width="9.140625" style="181"/>
    <col min="6912" max="6913" width="66.140625" style="181" customWidth="1"/>
    <col min="6914" max="7167" width="9.140625" style="181"/>
    <col min="7168" max="7169" width="66.140625" style="181" customWidth="1"/>
    <col min="7170" max="7423" width="9.140625" style="181"/>
    <col min="7424" max="7425" width="66.140625" style="181" customWidth="1"/>
    <col min="7426" max="7679" width="9.140625" style="181"/>
    <col min="7680" max="7681" width="66.140625" style="181" customWidth="1"/>
    <col min="7682" max="7935" width="9.140625" style="181"/>
    <col min="7936" max="7937" width="66.140625" style="181" customWidth="1"/>
    <col min="7938" max="8191" width="9.140625" style="181"/>
    <col min="8192" max="8193" width="66.140625" style="181" customWidth="1"/>
    <col min="8194" max="8447" width="9.140625" style="181"/>
    <col min="8448" max="8449" width="66.140625" style="181" customWidth="1"/>
    <col min="8450" max="8703" width="9.140625" style="181"/>
    <col min="8704" max="8705" width="66.140625" style="181" customWidth="1"/>
    <col min="8706" max="8959" width="9.140625" style="181"/>
    <col min="8960" max="8961" width="66.140625" style="181" customWidth="1"/>
    <col min="8962" max="9215" width="9.140625" style="181"/>
    <col min="9216" max="9217" width="66.140625" style="181" customWidth="1"/>
    <col min="9218" max="9471" width="9.140625" style="181"/>
    <col min="9472" max="9473" width="66.140625" style="181" customWidth="1"/>
    <col min="9474" max="9727" width="9.140625" style="181"/>
    <col min="9728" max="9729" width="66.140625" style="181" customWidth="1"/>
    <col min="9730" max="9983" width="9.140625" style="181"/>
    <col min="9984" max="9985" width="66.140625" style="181" customWidth="1"/>
    <col min="9986" max="10239" width="9.140625" style="181"/>
    <col min="10240" max="10241" width="66.140625" style="181" customWidth="1"/>
    <col min="10242" max="10495" width="9.140625" style="181"/>
    <col min="10496" max="10497" width="66.140625" style="181" customWidth="1"/>
    <col min="10498" max="10751" width="9.140625" style="181"/>
    <col min="10752" max="10753" width="66.140625" style="181" customWidth="1"/>
    <col min="10754" max="11007" width="9.140625" style="181"/>
    <col min="11008" max="11009" width="66.140625" style="181" customWidth="1"/>
    <col min="11010" max="11263" width="9.140625" style="181"/>
    <col min="11264" max="11265" width="66.140625" style="181" customWidth="1"/>
    <col min="11266" max="11519" width="9.140625" style="181"/>
    <col min="11520" max="11521" width="66.140625" style="181" customWidth="1"/>
    <col min="11522" max="11775" width="9.140625" style="181"/>
    <col min="11776" max="11777" width="66.140625" style="181" customWidth="1"/>
    <col min="11778" max="12031" width="9.140625" style="181"/>
    <col min="12032" max="12033" width="66.140625" style="181" customWidth="1"/>
    <col min="12034" max="12287" width="9.140625" style="181"/>
    <col min="12288" max="12289" width="66.140625" style="181" customWidth="1"/>
    <col min="12290" max="12543" width="9.140625" style="181"/>
    <col min="12544" max="12545" width="66.140625" style="181" customWidth="1"/>
    <col min="12546" max="12799" width="9.140625" style="181"/>
    <col min="12800" max="12801" width="66.140625" style="181" customWidth="1"/>
    <col min="12802" max="13055" width="9.140625" style="181"/>
    <col min="13056" max="13057" width="66.140625" style="181" customWidth="1"/>
    <col min="13058" max="13311" width="9.140625" style="181"/>
    <col min="13312" max="13313" width="66.140625" style="181" customWidth="1"/>
    <col min="13314" max="13567" width="9.140625" style="181"/>
    <col min="13568" max="13569" width="66.140625" style="181" customWidth="1"/>
    <col min="13570" max="13823" width="9.140625" style="181"/>
    <col min="13824" max="13825" width="66.140625" style="181" customWidth="1"/>
    <col min="13826" max="14079" width="9.140625" style="181"/>
    <col min="14080" max="14081" width="66.140625" style="181" customWidth="1"/>
    <col min="14082" max="14335" width="9.140625" style="181"/>
    <col min="14336" max="14337" width="66.140625" style="181" customWidth="1"/>
    <col min="14338" max="14591" width="9.140625" style="181"/>
    <col min="14592" max="14593" width="66.140625" style="181" customWidth="1"/>
    <col min="14594" max="14847" width="9.140625" style="181"/>
    <col min="14848" max="14849" width="66.140625" style="181" customWidth="1"/>
    <col min="14850" max="15103" width="9.140625" style="181"/>
    <col min="15104" max="15105" width="66.140625" style="181" customWidth="1"/>
    <col min="15106" max="15359" width="9.140625" style="181"/>
    <col min="15360" max="15361" width="66.140625" style="181" customWidth="1"/>
    <col min="15362" max="15615" width="9.140625" style="181"/>
    <col min="15616" max="15617" width="66.140625" style="181" customWidth="1"/>
    <col min="15618" max="15871" width="9.140625" style="181"/>
    <col min="15872" max="15873" width="66.140625" style="181" customWidth="1"/>
    <col min="15874" max="16127" width="9.140625" style="181"/>
    <col min="16128" max="16129" width="66.140625" style="181" customWidth="1"/>
    <col min="16130" max="16384" width="9.140625" style="181"/>
  </cols>
  <sheetData>
    <row r="1" spans="1:7" ht="18.75" x14ac:dyDescent="0.25">
      <c r="A1" s="182"/>
      <c r="B1" s="197" t="s">
        <v>69</v>
      </c>
      <c r="C1" s="182"/>
      <c r="D1" s="182"/>
      <c r="E1" s="182"/>
      <c r="F1" s="182"/>
      <c r="G1" s="182"/>
    </row>
    <row r="2" spans="1:7" ht="18.75" x14ac:dyDescent="0.3">
      <c r="A2" s="182"/>
      <c r="B2" s="196" t="s">
        <v>10</v>
      </c>
      <c r="C2" s="182"/>
      <c r="D2" s="182"/>
      <c r="E2" s="182"/>
      <c r="F2" s="182"/>
      <c r="G2" s="182"/>
    </row>
    <row r="3" spans="1:7" ht="18.75" x14ac:dyDescent="0.3">
      <c r="A3" s="182"/>
      <c r="B3" s="196" t="s">
        <v>543</v>
      </c>
      <c r="C3" s="182"/>
      <c r="D3" s="182"/>
      <c r="E3" s="182"/>
      <c r="F3" s="182"/>
      <c r="G3" s="182"/>
    </row>
    <row r="4" spans="1:7" x14ac:dyDescent="0.25">
      <c r="A4" s="182"/>
      <c r="B4" s="182"/>
      <c r="C4" s="182"/>
      <c r="D4" s="182"/>
      <c r="E4" s="182"/>
      <c r="F4" s="182"/>
      <c r="G4" s="182"/>
    </row>
    <row r="5" spans="1:7" ht="18.75" x14ac:dyDescent="0.3">
      <c r="A5" s="551" t="str">
        <f>'1. паспорт местоположение'!$A$5</f>
        <v>Год раскрытия информации: 2023 год</v>
      </c>
      <c r="B5" s="551"/>
      <c r="C5" s="188"/>
      <c r="D5" s="188"/>
      <c r="E5" s="188"/>
      <c r="F5" s="188"/>
      <c r="G5" s="188"/>
    </row>
    <row r="6" spans="1:7" ht="18.75" x14ac:dyDescent="0.3">
      <c r="A6" s="212"/>
      <c r="B6" s="212"/>
      <c r="C6" s="212"/>
      <c r="D6" s="212"/>
      <c r="E6" s="212"/>
      <c r="F6" s="212"/>
      <c r="G6" s="212"/>
    </row>
    <row r="7" spans="1:7" ht="18.75" x14ac:dyDescent="0.25">
      <c r="A7" s="380" t="s">
        <v>9</v>
      </c>
      <c r="B7" s="380"/>
      <c r="C7" s="186"/>
      <c r="D7" s="186"/>
      <c r="E7" s="186"/>
      <c r="F7" s="186"/>
      <c r="G7" s="186"/>
    </row>
    <row r="8" spans="1:7" ht="18.75" x14ac:dyDescent="0.25">
      <c r="A8" s="186"/>
      <c r="B8" s="186"/>
      <c r="C8" s="186"/>
      <c r="D8" s="186"/>
      <c r="E8" s="186"/>
      <c r="F8" s="186"/>
      <c r="G8" s="186"/>
    </row>
    <row r="9" spans="1:7" x14ac:dyDescent="0.25">
      <c r="A9" s="552" t="str">
        <f>'1. паспорт местоположение'!$A$9</f>
        <v xml:space="preserve"> АО "Россети Тюмень"</v>
      </c>
      <c r="B9" s="552"/>
      <c r="C9" s="184"/>
      <c r="D9" s="184"/>
      <c r="E9" s="184"/>
      <c r="F9" s="184"/>
      <c r="G9" s="184"/>
    </row>
    <row r="10" spans="1:7" ht="18.75" x14ac:dyDescent="0.25">
      <c r="A10" s="549" t="s">
        <v>8</v>
      </c>
      <c r="B10" s="549"/>
      <c r="C10" s="183"/>
      <c r="D10" s="183"/>
      <c r="E10" s="183"/>
      <c r="F10" s="183"/>
      <c r="G10" s="183"/>
    </row>
    <row r="11" spans="1:7" ht="18.75" x14ac:dyDescent="0.25">
      <c r="A11" s="186"/>
      <c r="B11" s="186"/>
      <c r="C11" s="186"/>
      <c r="D11" s="186"/>
      <c r="E11" s="186"/>
      <c r="F11" s="186"/>
      <c r="G11" s="186"/>
    </row>
    <row r="12" spans="1:7" ht="30.75" customHeight="1" x14ac:dyDescent="0.25">
      <c r="A12" s="553" t="s">
        <v>478</v>
      </c>
      <c r="B12" s="553"/>
      <c r="C12" s="184"/>
      <c r="D12" s="184"/>
      <c r="E12" s="184"/>
      <c r="F12" s="184"/>
      <c r="G12" s="184"/>
    </row>
    <row r="13" spans="1:7" ht="18.75" x14ac:dyDescent="0.25">
      <c r="A13" s="549" t="s">
        <v>7</v>
      </c>
      <c r="B13" s="549"/>
      <c r="C13" s="183"/>
      <c r="D13" s="183"/>
      <c r="E13" s="183"/>
      <c r="F13" s="183"/>
      <c r="G13" s="183"/>
    </row>
    <row r="14" spans="1:7" ht="18.75" x14ac:dyDescent="0.25">
      <c r="A14" s="185"/>
      <c r="B14" s="185"/>
      <c r="C14" s="185"/>
      <c r="D14" s="185"/>
      <c r="E14" s="185"/>
      <c r="F14" s="185"/>
      <c r="G14" s="185"/>
    </row>
    <row r="15" spans="1:7" ht="33" customHeight="1" x14ac:dyDescent="0.25">
      <c r="A15" s="548" t="str">
        <f>'1. паспорт местоположение'!A15:C15</f>
        <v xml:space="preserve">Реконструкция ПС 110/10/35кВ Тобольская (увеличение трансформаторной мощности на 5 МВА до 80 МВА, замена баковых выключателей 110-35кВ, водоотведение). </v>
      </c>
      <c r="B15" s="548"/>
      <c r="C15" s="184"/>
      <c r="D15" s="184"/>
      <c r="E15" s="184"/>
      <c r="F15" s="184"/>
      <c r="G15" s="184"/>
    </row>
    <row r="16" spans="1:7" ht="18.75" x14ac:dyDescent="0.25">
      <c r="A16" s="549" t="s">
        <v>6</v>
      </c>
      <c r="B16" s="549"/>
      <c r="C16" s="183"/>
      <c r="D16" s="183"/>
      <c r="E16" s="183"/>
      <c r="F16" s="183"/>
      <c r="G16" s="183"/>
    </row>
    <row r="17" spans="1:2" x14ac:dyDescent="0.25">
      <c r="B17" s="214"/>
    </row>
    <row r="18" spans="1:2" ht="33.75" customHeight="1" x14ac:dyDescent="0.25">
      <c r="A18" s="550" t="s">
        <v>423</v>
      </c>
      <c r="B18" s="550"/>
    </row>
    <row r="19" spans="1:2" x14ac:dyDescent="0.25">
      <c r="B19" s="187"/>
    </row>
    <row r="20" spans="1:2" ht="16.5" thickBot="1" x14ac:dyDescent="0.3">
      <c r="B20" s="112"/>
    </row>
    <row r="21" spans="1:2" ht="48" customHeight="1" x14ac:dyDescent="0.25">
      <c r="A21" s="362" t="s">
        <v>784</v>
      </c>
      <c r="B21" s="308" t="str">
        <f>A15</f>
        <v xml:space="preserve">Реконструкция ПС 110/10/35кВ Тобольская (увеличение трансформаторной мощности на 5 МВА до 80 МВА, замена баковых выключателей 110-35кВ, водоотведение). </v>
      </c>
    </row>
    <row r="22" spans="1:2" x14ac:dyDescent="0.25">
      <c r="A22" s="363" t="s">
        <v>324</v>
      </c>
      <c r="B22" s="310" t="s">
        <v>527</v>
      </c>
    </row>
    <row r="23" spans="1:2" x14ac:dyDescent="0.25">
      <c r="A23" s="363" t="s">
        <v>305</v>
      </c>
      <c r="B23" s="309" t="s">
        <v>522</v>
      </c>
    </row>
    <row r="24" spans="1:2" x14ac:dyDescent="0.25">
      <c r="A24" s="363" t="s">
        <v>325</v>
      </c>
      <c r="B24" s="341"/>
    </row>
    <row r="25" spans="1:2" x14ac:dyDescent="0.25">
      <c r="A25" s="293" t="s">
        <v>326</v>
      </c>
      <c r="B25" s="310">
        <f>'3.3 паспорт описание'!C29</f>
        <v>2026</v>
      </c>
    </row>
    <row r="26" spans="1:2" x14ac:dyDescent="0.25">
      <c r="A26" s="293" t="s">
        <v>327</v>
      </c>
      <c r="B26" s="341" t="s">
        <v>764</v>
      </c>
    </row>
    <row r="27" spans="1:2" ht="28.5" x14ac:dyDescent="0.25">
      <c r="A27" s="294" t="s">
        <v>785</v>
      </c>
      <c r="B27" s="301">
        <v>776.46</v>
      </c>
    </row>
    <row r="28" spans="1:2" x14ac:dyDescent="0.25">
      <c r="A28" s="295" t="s">
        <v>328</v>
      </c>
      <c r="B28" s="341"/>
    </row>
    <row r="29" spans="1:2" s="182" customFormat="1" ht="28.5" x14ac:dyDescent="0.25">
      <c r="A29" s="294" t="s">
        <v>329</v>
      </c>
      <c r="B29" s="301">
        <v>18.757999999999999</v>
      </c>
    </row>
    <row r="30" spans="1:2" s="182" customFormat="1" ht="28.5" x14ac:dyDescent="0.25">
      <c r="A30" s="340" t="s">
        <v>330</v>
      </c>
      <c r="B30" s="303">
        <v>18.757999999999999</v>
      </c>
    </row>
    <row r="31" spans="1:2" s="182" customFormat="1" ht="15" x14ac:dyDescent="0.25">
      <c r="A31" s="295" t="s">
        <v>331</v>
      </c>
      <c r="B31" s="341"/>
    </row>
    <row r="32" spans="1:2" s="182" customFormat="1" ht="30" customHeight="1" thickBot="1" x14ac:dyDescent="0.3">
      <c r="A32" s="296" t="s">
        <v>523</v>
      </c>
      <c r="B32" s="304">
        <v>18.757999999999999</v>
      </c>
    </row>
    <row r="33" spans="1:2" s="342" customFormat="1" ht="45" customHeight="1" x14ac:dyDescent="0.25">
      <c r="A33" s="297" t="s">
        <v>786</v>
      </c>
      <c r="B33" s="305">
        <v>0.35399999999999998</v>
      </c>
    </row>
    <row r="34" spans="1:2" s="342" customFormat="1" ht="15" x14ac:dyDescent="0.25">
      <c r="A34" s="298" t="s">
        <v>332</v>
      </c>
      <c r="B34" s="299">
        <v>0.05</v>
      </c>
    </row>
    <row r="35" spans="1:2" s="342" customFormat="1" ht="15" x14ac:dyDescent="0.25">
      <c r="A35" s="298" t="s">
        <v>333</v>
      </c>
      <c r="B35" s="306">
        <v>0.35399999999999998</v>
      </c>
    </row>
    <row r="36" spans="1:2" s="342" customFormat="1" ht="15" x14ac:dyDescent="0.25">
      <c r="A36" s="298" t="s">
        <v>334</v>
      </c>
      <c r="B36" s="306">
        <v>0.3</v>
      </c>
    </row>
    <row r="37" spans="1:2" s="342" customFormat="1" ht="45" customHeight="1" x14ac:dyDescent="0.25">
      <c r="A37" s="297" t="s">
        <v>524</v>
      </c>
      <c r="B37" s="305">
        <v>9.7149999999999999</v>
      </c>
    </row>
    <row r="38" spans="1:2" s="342" customFormat="1" ht="15" x14ac:dyDescent="0.25">
      <c r="A38" s="298" t="s">
        <v>332</v>
      </c>
      <c r="B38" s="299">
        <v>1.25</v>
      </c>
    </row>
    <row r="39" spans="1:2" s="342" customFormat="1" ht="15" x14ac:dyDescent="0.25">
      <c r="A39" s="298" t="s">
        <v>333</v>
      </c>
      <c r="B39" s="306">
        <v>9.7149999999999999</v>
      </c>
    </row>
    <row r="40" spans="1:2" s="342" customFormat="1" ht="15" x14ac:dyDescent="0.25">
      <c r="A40" s="298" t="s">
        <v>334</v>
      </c>
      <c r="B40" s="306">
        <v>8.0960000000000001</v>
      </c>
    </row>
    <row r="41" spans="1:2" s="342" customFormat="1" ht="45" customHeight="1" x14ac:dyDescent="0.25">
      <c r="A41" s="297" t="s">
        <v>544</v>
      </c>
      <c r="B41" s="305">
        <v>1.5249999999999999</v>
      </c>
    </row>
    <row r="42" spans="1:2" s="342" customFormat="1" ht="15" x14ac:dyDescent="0.25">
      <c r="A42" s="298" t="s">
        <v>332</v>
      </c>
      <c r="B42" s="299">
        <v>0.2</v>
      </c>
    </row>
    <row r="43" spans="1:2" s="342" customFormat="1" ht="15" x14ac:dyDescent="0.25">
      <c r="A43" s="298" t="s">
        <v>333</v>
      </c>
      <c r="B43" s="306">
        <v>1.5249999999999999</v>
      </c>
    </row>
    <row r="44" spans="1:2" s="342" customFormat="1" ht="15" x14ac:dyDescent="0.25">
      <c r="A44" s="298" t="s">
        <v>334</v>
      </c>
      <c r="B44" s="306">
        <v>1.2709999999999999</v>
      </c>
    </row>
    <row r="45" spans="1:2" s="342" customFormat="1" ht="45" customHeight="1" x14ac:dyDescent="0.25">
      <c r="A45" s="297" t="s">
        <v>712</v>
      </c>
      <c r="B45" s="305">
        <v>0.78400000000000003</v>
      </c>
    </row>
    <row r="46" spans="1:2" s="342" customFormat="1" ht="15" x14ac:dyDescent="0.25">
      <c r="A46" s="298" t="s">
        <v>332</v>
      </c>
      <c r="B46" s="299">
        <v>0.1</v>
      </c>
    </row>
    <row r="47" spans="1:2" s="342" customFormat="1" ht="15" x14ac:dyDescent="0.25">
      <c r="A47" s="298" t="s">
        <v>333</v>
      </c>
      <c r="B47" s="306">
        <v>0.78400000000000003</v>
      </c>
    </row>
    <row r="48" spans="1:2" s="342" customFormat="1" ht="15" x14ac:dyDescent="0.25">
      <c r="A48" s="298" t="s">
        <v>334</v>
      </c>
      <c r="B48" s="306">
        <v>0.65300000000000002</v>
      </c>
    </row>
    <row r="49" spans="1:2" s="182" customFormat="1" ht="45" customHeight="1" x14ac:dyDescent="0.25">
      <c r="A49" s="297" t="s">
        <v>787</v>
      </c>
      <c r="B49" s="305">
        <v>6.38</v>
      </c>
    </row>
    <row r="50" spans="1:2" s="342" customFormat="1" ht="30" customHeight="1" x14ac:dyDescent="0.25">
      <c r="A50" s="298" t="s">
        <v>332</v>
      </c>
      <c r="B50" s="299">
        <v>0.82</v>
      </c>
    </row>
    <row r="51" spans="1:2" s="342" customFormat="1" ht="15" x14ac:dyDescent="0.25">
      <c r="A51" s="298" t="s">
        <v>333</v>
      </c>
      <c r="B51" s="306">
        <v>0</v>
      </c>
    </row>
    <row r="52" spans="1:2" s="342" customFormat="1" ht="15" x14ac:dyDescent="0.25">
      <c r="A52" s="298" t="s">
        <v>334</v>
      </c>
      <c r="B52" s="306">
        <v>0</v>
      </c>
    </row>
    <row r="53" spans="1:2" s="342" customFormat="1" ht="29.25" thickBot="1" x14ac:dyDescent="0.3">
      <c r="A53" s="296" t="s">
        <v>525</v>
      </c>
      <c r="B53" s="304">
        <v>0</v>
      </c>
    </row>
    <row r="54" spans="1:2" s="182" customFormat="1" ht="30" customHeight="1" x14ac:dyDescent="0.25">
      <c r="A54" s="298" t="s">
        <v>526</v>
      </c>
      <c r="B54" s="299" t="s">
        <v>527</v>
      </c>
    </row>
    <row r="55" spans="1:2" s="342" customFormat="1" ht="30" customHeight="1" x14ac:dyDescent="0.25">
      <c r="A55" s="298" t="s">
        <v>332</v>
      </c>
      <c r="B55" s="299" t="s">
        <v>527</v>
      </c>
    </row>
    <row r="56" spans="1:2" s="342" customFormat="1" ht="15" x14ac:dyDescent="0.25">
      <c r="A56" s="298" t="s">
        <v>333</v>
      </c>
      <c r="B56" s="299" t="s">
        <v>527</v>
      </c>
    </row>
    <row r="57" spans="1:2" s="342" customFormat="1" ht="15" x14ac:dyDescent="0.25">
      <c r="A57" s="298" t="s">
        <v>334</v>
      </c>
      <c r="B57" s="299" t="s">
        <v>527</v>
      </c>
    </row>
    <row r="58" spans="1:2" s="342" customFormat="1" ht="29.25" thickBot="1" x14ac:dyDescent="0.3">
      <c r="A58" s="296" t="s">
        <v>528</v>
      </c>
      <c r="B58" s="304">
        <v>0</v>
      </c>
    </row>
    <row r="59" spans="1:2" s="182" customFormat="1" ht="30" customHeight="1" x14ac:dyDescent="0.25">
      <c r="A59" s="298" t="s">
        <v>526</v>
      </c>
      <c r="B59" s="299" t="s">
        <v>527</v>
      </c>
    </row>
    <row r="60" spans="1:2" s="342" customFormat="1" ht="15" x14ac:dyDescent="0.25">
      <c r="A60" s="298" t="s">
        <v>332</v>
      </c>
      <c r="B60" s="299" t="s">
        <v>527</v>
      </c>
    </row>
    <row r="61" spans="1:2" s="342" customFormat="1" ht="15" x14ac:dyDescent="0.25">
      <c r="A61" s="298" t="s">
        <v>333</v>
      </c>
      <c r="B61" s="299" t="s">
        <v>527</v>
      </c>
    </row>
    <row r="62" spans="1:2" s="342" customFormat="1" ht="15" x14ac:dyDescent="0.25">
      <c r="A62" s="298" t="s">
        <v>334</v>
      </c>
      <c r="B62" s="299" t="s">
        <v>527</v>
      </c>
    </row>
    <row r="63" spans="1:2" s="342" customFormat="1" ht="30" customHeight="1" thickBot="1" x14ac:dyDescent="0.3">
      <c r="A63" s="296" t="s">
        <v>335</v>
      </c>
      <c r="B63" s="307" t="s">
        <v>527</v>
      </c>
    </row>
    <row r="64" spans="1:2" s="182" customFormat="1" ht="15" x14ac:dyDescent="0.25">
      <c r="A64" s="298" t="s">
        <v>331</v>
      </c>
      <c r="B64" s="299" t="s">
        <v>527</v>
      </c>
    </row>
    <row r="65" spans="1:2" s="182" customFormat="1" ht="15" x14ac:dyDescent="0.25">
      <c r="A65" s="298" t="s">
        <v>529</v>
      </c>
      <c r="B65" s="299" t="s">
        <v>527</v>
      </c>
    </row>
    <row r="66" spans="1:2" s="182" customFormat="1" ht="15" x14ac:dyDescent="0.25">
      <c r="A66" s="298" t="s">
        <v>530</v>
      </c>
      <c r="B66" s="299" t="s">
        <v>527</v>
      </c>
    </row>
    <row r="67" spans="1:2" s="182" customFormat="1" ht="15" x14ac:dyDescent="0.25">
      <c r="A67" s="298" t="s">
        <v>531</v>
      </c>
      <c r="B67" s="299" t="s">
        <v>527</v>
      </c>
    </row>
    <row r="68" spans="1:2" s="182" customFormat="1" thickBot="1" x14ac:dyDescent="0.3">
      <c r="A68" s="296" t="s">
        <v>336</v>
      </c>
      <c r="B68" s="307">
        <v>1.59</v>
      </c>
    </row>
    <row r="69" spans="1:2" s="302" customFormat="1" ht="16.5" thickBot="1" x14ac:dyDescent="0.3">
      <c r="A69" s="296" t="s">
        <v>337</v>
      </c>
      <c r="B69" s="304">
        <v>12.379</v>
      </c>
    </row>
    <row r="70" spans="1:2" s="302" customFormat="1" ht="16.5" thickBot="1" x14ac:dyDescent="0.3">
      <c r="A70" s="296" t="s">
        <v>338</v>
      </c>
      <c r="B70" s="307">
        <v>1.6</v>
      </c>
    </row>
    <row r="71" spans="1:2" s="302" customFormat="1" ht="16.5" thickBot="1" x14ac:dyDescent="0.3">
      <c r="A71" s="296" t="s">
        <v>339</v>
      </c>
      <c r="B71" s="304">
        <v>10.321</v>
      </c>
    </row>
    <row r="72" spans="1:2" s="302" customFormat="1" ht="16.5" thickBot="1" x14ac:dyDescent="0.3">
      <c r="A72" s="296" t="s">
        <v>340</v>
      </c>
      <c r="B72" s="307" t="s">
        <v>527</v>
      </c>
    </row>
    <row r="73" spans="1:2" s="302" customFormat="1" x14ac:dyDescent="0.25">
      <c r="A73" s="298" t="s">
        <v>341</v>
      </c>
      <c r="B73" s="299" t="s">
        <v>713</v>
      </c>
    </row>
    <row r="74" spans="1:2" s="302" customFormat="1" ht="30" x14ac:dyDescent="0.25">
      <c r="A74" s="298" t="s">
        <v>342</v>
      </c>
      <c r="B74" s="299" t="s">
        <v>788</v>
      </c>
    </row>
    <row r="75" spans="1:2" s="302" customFormat="1" x14ac:dyDescent="0.25">
      <c r="A75" s="298" t="s">
        <v>343</v>
      </c>
      <c r="B75" s="299" t="s">
        <v>527</v>
      </c>
    </row>
    <row r="76" spans="1:2" s="302" customFormat="1" x14ac:dyDescent="0.25">
      <c r="A76" s="298" t="s">
        <v>344</v>
      </c>
      <c r="B76" s="299" t="s">
        <v>527</v>
      </c>
    </row>
    <row r="77" spans="1:2" s="302" customFormat="1" x14ac:dyDescent="0.25">
      <c r="A77" s="298" t="s">
        <v>345</v>
      </c>
      <c r="B77" s="299" t="s">
        <v>527</v>
      </c>
    </row>
    <row r="78" spans="1:2" s="302" customFormat="1" ht="29.25" thickBot="1" x14ac:dyDescent="0.3">
      <c r="A78" s="296" t="s">
        <v>346</v>
      </c>
      <c r="B78" s="307" t="s">
        <v>527</v>
      </c>
    </row>
    <row r="79" spans="1:2" s="302" customFormat="1" ht="29.25" thickBot="1" x14ac:dyDescent="0.3">
      <c r="A79" s="296" t="s">
        <v>347</v>
      </c>
      <c r="B79" s="307" t="s">
        <v>527</v>
      </c>
    </row>
    <row r="80" spans="1:2" s="302" customFormat="1" x14ac:dyDescent="0.25">
      <c r="A80" s="298" t="s">
        <v>331</v>
      </c>
      <c r="B80" s="299" t="s">
        <v>527</v>
      </c>
    </row>
    <row r="81" spans="1:2" s="302" customFormat="1" x14ac:dyDescent="0.25">
      <c r="A81" s="298" t="s">
        <v>789</v>
      </c>
      <c r="B81" s="299" t="s">
        <v>527</v>
      </c>
    </row>
    <row r="82" spans="1:2" s="302" customFormat="1" x14ac:dyDescent="0.25">
      <c r="A82" s="298" t="s">
        <v>790</v>
      </c>
      <c r="B82" s="299" t="s">
        <v>527</v>
      </c>
    </row>
    <row r="83" spans="1:2" s="302" customFormat="1" ht="16.5" thickBot="1" x14ac:dyDescent="0.3">
      <c r="A83" s="296" t="s">
        <v>348</v>
      </c>
      <c r="B83" s="307" t="s">
        <v>527</v>
      </c>
    </row>
    <row r="84" spans="1:2" s="302" customFormat="1" ht="16.5" thickBot="1" x14ac:dyDescent="0.3">
      <c r="A84" s="296" t="s">
        <v>349</v>
      </c>
      <c r="B84" s="307" t="s">
        <v>527</v>
      </c>
    </row>
    <row r="85" spans="1:2" s="302" customFormat="1" ht="28.5" customHeight="1" x14ac:dyDescent="0.25">
      <c r="A85" s="298" t="s">
        <v>791</v>
      </c>
      <c r="B85" s="299" t="s">
        <v>527</v>
      </c>
    </row>
    <row r="86" spans="1:2" s="302" customFormat="1" x14ac:dyDescent="0.25">
      <c r="A86" s="298" t="s">
        <v>792</v>
      </c>
      <c r="B86" s="299" t="s">
        <v>527</v>
      </c>
    </row>
    <row r="87" spans="1:2" s="302" customFormat="1" x14ac:dyDescent="0.25">
      <c r="A87" s="298" t="s">
        <v>793</v>
      </c>
      <c r="B87" s="299" t="s">
        <v>527</v>
      </c>
    </row>
    <row r="88" spans="1:2" s="302" customFormat="1" ht="29.25" thickBot="1" x14ac:dyDescent="0.3">
      <c r="A88" s="296" t="s">
        <v>350</v>
      </c>
      <c r="B88" s="307" t="s">
        <v>802</v>
      </c>
    </row>
    <row r="89" spans="1:2" s="302" customFormat="1" ht="29.25" thickBot="1" x14ac:dyDescent="0.3">
      <c r="A89" s="296" t="s">
        <v>351</v>
      </c>
      <c r="B89" s="307" t="s">
        <v>527</v>
      </c>
    </row>
    <row r="90" spans="1:2" s="302" customFormat="1" x14ac:dyDescent="0.25">
      <c r="A90" s="298" t="s">
        <v>794</v>
      </c>
      <c r="B90" s="299" t="s">
        <v>527</v>
      </c>
    </row>
    <row r="91" spans="1:2" x14ac:dyDescent="0.25">
      <c r="A91" s="298" t="s">
        <v>795</v>
      </c>
      <c r="B91" s="299" t="s">
        <v>527</v>
      </c>
    </row>
    <row r="92" spans="1:2" x14ac:dyDescent="0.25">
      <c r="A92" s="298" t="s">
        <v>796</v>
      </c>
      <c r="B92" s="299" t="s">
        <v>527</v>
      </c>
    </row>
    <row r="93" spans="1:2" x14ac:dyDescent="0.25">
      <c r="A93" s="298" t="s">
        <v>797</v>
      </c>
      <c r="B93" s="299" t="s">
        <v>527</v>
      </c>
    </row>
    <row r="94" spans="1:2" x14ac:dyDescent="0.25">
      <c r="A94" s="298" t="s">
        <v>798</v>
      </c>
      <c r="B94" s="299" t="s">
        <v>527</v>
      </c>
    </row>
    <row r="95" spans="1:2" x14ac:dyDescent="0.25">
      <c r="B95" s="113"/>
    </row>
  </sheetData>
  <mergeCells count="9">
    <mergeCell ref="A15:B15"/>
    <mergeCell ref="A16:B16"/>
    <mergeCell ref="A18:B18"/>
    <mergeCell ref="A5:B5"/>
    <mergeCell ref="A7:B7"/>
    <mergeCell ref="A9:B9"/>
    <mergeCell ref="A10:B10"/>
    <mergeCell ref="A12:B12"/>
    <mergeCell ref="A13:B13"/>
  </mergeCells>
  <pageMargins left="0.70866141732283472" right="0.70866141732283472" top="0.74803149606299213" bottom="0.74803149606299213" header="0.31496062992125984" footer="0.31496062992125984"/>
  <pageSetup paperSize="8" scale="57"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12</vt:i4>
      </vt:variant>
    </vt:vector>
  </HeadingPairs>
  <TitlesOfParts>
    <vt:vector size="24"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 </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Редикульцев Алексей Михайлович</cp:lastModifiedBy>
  <cp:lastPrinted>2016-05-17T08:20:17Z</cp:lastPrinted>
  <dcterms:created xsi:type="dcterms:W3CDTF">2015-08-16T15:31:05Z</dcterms:created>
  <dcterms:modified xsi:type="dcterms:W3CDTF">2023-04-19T03:06:38Z</dcterms:modified>
</cp:coreProperties>
</file>